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tlova\Documents\VO 2022\VTZ plyn, tlak a kominy\"/>
    </mc:Choice>
  </mc:AlternateContent>
  <bookViews>
    <workbookView xWindow="0" yWindow="0" windowWidth="23040" windowHeight="8655" activeTab="2"/>
  </bookViews>
  <sheets>
    <sheet name="PZ" sheetId="7" r:id="rId1"/>
    <sheet name="TZ" sheetId="6" r:id="rId2"/>
    <sheet name="komíny" sheetId="8" r:id="rId3"/>
  </sheets>
  <definedNames>
    <definedName name="_xlnm._FilterDatabase" localSheetId="0" hidden="1">PZ!$D$8:$M$20</definedName>
    <definedName name="_xlnm.Print_Titles" localSheetId="1">TZ!$A:$B</definedName>
    <definedName name="_xlnm.Print_Area" localSheetId="0">PZ!$A$2:$S$44</definedName>
    <definedName name="_xlnm.Print_Area" localSheetId="1">TZ!$A$1:$U$39</definedName>
  </definedNames>
  <calcPr calcId="162913"/>
</workbook>
</file>

<file path=xl/calcChain.xml><?xml version="1.0" encoding="utf-8"?>
<calcChain xmlns="http://schemas.openxmlformats.org/spreadsheetml/2006/main">
  <c r="F21" i="7" l="1"/>
  <c r="L37" i="6" l="1"/>
  <c r="H37" i="6"/>
  <c r="N39" i="6"/>
  <c r="O39" i="6" s="1"/>
  <c r="L39" i="6"/>
  <c r="H39" i="6"/>
  <c r="N38" i="6" l="1"/>
  <c r="O38" i="6" s="1"/>
  <c r="L38" i="6"/>
  <c r="H38" i="6"/>
  <c r="L36" i="6"/>
  <c r="H36" i="6"/>
  <c r="L29" i="6" l="1"/>
  <c r="I29" i="6"/>
  <c r="F29" i="6"/>
  <c r="F28" i="6"/>
  <c r="I27" i="6"/>
  <c r="F27" i="6"/>
  <c r="F26" i="6"/>
  <c r="K25" i="6"/>
  <c r="N25" i="6" s="1"/>
  <c r="F25" i="6"/>
  <c r="K24" i="6"/>
  <c r="N24" i="6" s="1"/>
  <c r="F24" i="6"/>
  <c r="F14" i="7" l="1"/>
  <c r="F9" i="8" l="1"/>
  <c r="F10" i="8"/>
  <c r="F8" i="8"/>
  <c r="L16" i="7" l="1"/>
  <c r="I16" i="7"/>
  <c r="L15" i="7"/>
  <c r="I15" i="7"/>
  <c r="F16" i="7"/>
  <c r="F15" i="7"/>
  <c r="I18" i="7"/>
  <c r="F18" i="7"/>
  <c r="I17" i="7"/>
  <c r="F17" i="7"/>
  <c r="F20" i="7"/>
  <c r="I20" i="7"/>
  <c r="I19" i="7"/>
  <c r="F19" i="7"/>
  <c r="L9" i="7"/>
  <c r="I9" i="7"/>
  <c r="F9" i="7"/>
  <c r="I11" i="7"/>
  <c r="I10" i="7"/>
  <c r="F11" i="7"/>
  <c r="F10" i="7"/>
  <c r="L11" i="7"/>
  <c r="L10" i="7"/>
  <c r="L12" i="7"/>
  <c r="F12" i="7" l="1"/>
  <c r="I12" i="7"/>
  <c r="F13" i="7"/>
  <c r="L8" i="6"/>
  <c r="L9" i="6"/>
  <c r="L10" i="6"/>
  <c r="L11" i="6"/>
  <c r="F8" i="6"/>
  <c r="I8" i="6"/>
  <c r="F9" i="6"/>
  <c r="I9" i="6"/>
  <c r="I11" i="6"/>
  <c r="F11" i="6"/>
  <c r="I10" i="6"/>
  <c r="F10" i="6"/>
  <c r="F7" i="6"/>
  <c r="H7" i="6"/>
  <c r="I7" i="6" s="1"/>
  <c r="N7" i="6"/>
  <c r="O7" i="6" s="1"/>
  <c r="N6" i="6"/>
  <c r="L7" i="6"/>
  <c r="H6" i="6"/>
  <c r="L6" i="6" s="1"/>
  <c r="F6" i="6"/>
  <c r="O6" i="6"/>
  <c r="H5" i="6"/>
  <c r="I5" i="6" s="1"/>
  <c r="F5" i="6"/>
  <c r="K5" i="6" l="1"/>
  <c r="L5" i="6" s="1"/>
  <c r="I6" i="6"/>
  <c r="H12" i="6"/>
  <c r="I12" i="6" s="1"/>
  <c r="F12" i="6"/>
  <c r="F14" i="6"/>
  <c r="H13" i="6"/>
  <c r="K13" i="6" s="1"/>
  <c r="F13" i="6"/>
  <c r="L13" i="6" l="1"/>
  <c r="N13" i="6"/>
  <c r="O13" i="6" s="1"/>
  <c r="I13" i="6"/>
  <c r="K12" i="6"/>
  <c r="L14" i="6"/>
  <c r="N14" i="6"/>
  <c r="O14" i="6" s="1"/>
  <c r="I14" i="6"/>
  <c r="N12" i="6" l="1"/>
  <c r="O12" i="6" s="1"/>
  <c r="L12" i="6"/>
</calcChain>
</file>

<file path=xl/sharedStrings.xml><?xml version="1.0" encoding="utf-8"?>
<sst xmlns="http://schemas.openxmlformats.org/spreadsheetml/2006/main" count="690" uniqueCount="232">
  <si>
    <t>Por.č.</t>
  </si>
  <si>
    <t>Poznámka</t>
  </si>
  <si>
    <t>centrálna kotolňa</t>
  </si>
  <si>
    <t>administratíva</t>
  </si>
  <si>
    <t>Kotolňa v administratíve - podľa vyhl. č. 25/1984</t>
  </si>
  <si>
    <t xml:space="preserve">dielňa a vrátnica </t>
  </si>
  <si>
    <t>dielne</t>
  </si>
  <si>
    <t>Posledná ÚS</t>
  </si>
  <si>
    <t>Nasledujúca ÚS</t>
  </si>
  <si>
    <t xml:space="preserve">Druh VTZ </t>
  </si>
  <si>
    <t>Interval VoP</t>
  </si>
  <si>
    <t>Posledná VoP</t>
  </si>
  <si>
    <t>Nasledujúca VoP</t>
  </si>
  <si>
    <t>Interval VnP</t>
  </si>
  <si>
    <t>Posledná VnP</t>
  </si>
  <si>
    <t>Nasledujúca VnP</t>
  </si>
  <si>
    <t>Interval TS</t>
  </si>
  <si>
    <t>Posledná TS</t>
  </si>
  <si>
    <t>Nasledujúca TS</t>
  </si>
  <si>
    <t>10</t>
  </si>
  <si>
    <t xml:space="preserve">OPOS </t>
  </si>
  <si>
    <t>Úradná skúška</t>
  </si>
  <si>
    <t>25.4.2016</t>
  </si>
  <si>
    <t>-</t>
  </si>
  <si>
    <t>Plynový kotol K1  - tlak. zariadenia B písm. a</t>
  </si>
  <si>
    <t>Plynový kotol K2 - tlak. zariadenia B písm. a</t>
  </si>
  <si>
    <t>Kotol 3 a TNS - tlak. zariadenia B písm. a) a - expanzomat - tlak. zar. C</t>
  </si>
  <si>
    <t>Kotol 4 a TNS - tlak. zariadenia B písm. a) a - expanzomat - tlak. zar. C</t>
  </si>
  <si>
    <t>2</t>
  </si>
  <si>
    <t>Interval OP</t>
  </si>
  <si>
    <t>Posledná OP</t>
  </si>
  <si>
    <t>Nasledujúca OP</t>
  </si>
  <si>
    <t>Interval OPOS</t>
  </si>
  <si>
    <t>Posledná OPOS</t>
  </si>
  <si>
    <t>Nasledujúca OPOS</t>
  </si>
  <si>
    <t xml:space="preserve">Interval ÚS </t>
  </si>
  <si>
    <t>ÚS K1 a K2</t>
  </si>
  <si>
    <t>3</t>
  </si>
  <si>
    <t>OP, resp. OPOS</t>
  </si>
  <si>
    <t>kuchyňa</t>
  </si>
  <si>
    <t>dielňa</t>
  </si>
  <si>
    <t>AB</t>
  </si>
  <si>
    <t>ÚS K3 a K4</t>
  </si>
  <si>
    <t xml:space="preserve">Druh </t>
  </si>
  <si>
    <t xml:space="preserve">Kontrola </t>
  </si>
  <si>
    <t xml:space="preserve">Interval </t>
  </si>
  <si>
    <t xml:space="preserve">Posledná </t>
  </si>
  <si>
    <t xml:space="preserve">Nasledujúca </t>
  </si>
  <si>
    <t xml:space="preserve"> </t>
  </si>
  <si>
    <t>OP vrátane servisu</t>
  </si>
  <si>
    <t>[rok]</t>
  </si>
  <si>
    <t>PKK Weishaupt WTC 25 A</t>
  </si>
  <si>
    <t>1 r.</t>
  </si>
  <si>
    <t>10/2021.</t>
  </si>
  <si>
    <t>10/2022.</t>
  </si>
  <si>
    <t>Bh</t>
  </si>
  <si>
    <t>PKK Weishaupt WTC -GW 15-BV</t>
  </si>
  <si>
    <t>PKK Weishaupt WTC 32-A</t>
  </si>
  <si>
    <t>PKK Weishaupt WTC 45 A</t>
  </si>
  <si>
    <t>PK Protherm-Gepard 23 MTV</t>
  </si>
  <si>
    <t>10/2021</t>
  </si>
  <si>
    <t>Bf</t>
  </si>
  <si>
    <t>6 ks</t>
  </si>
  <si>
    <t>5ks</t>
  </si>
  <si>
    <t>10 r.</t>
  </si>
  <si>
    <t>10/2018.</t>
  </si>
  <si>
    <t>2028.</t>
  </si>
  <si>
    <t>A-b1</t>
  </si>
  <si>
    <t>6</t>
  </si>
  <si>
    <t>25.4.2019</t>
  </si>
  <si>
    <t>25.4.2025</t>
  </si>
  <si>
    <t>zatiaľ nevykonaná</t>
  </si>
  <si>
    <t>11/2023</t>
  </si>
  <si>
    <t>11/2028</t>
  </si>
  <si>
    <t>umyváreň, soc. Budova, r.v. 2017</t>
  </si>
  <si>
    <t>plynová kotolňa, soc.budoba, r.v. 2017</t>
  </si>
  <si>
    <t>10/2019</t>
  </si>
  <si>
    <t>10/2024</t>
  </si>
  <si>
    <t>9/2012</t>
  </si>
  <si>
    <t>9/2022</t>
  </si>
  <si>
    <t>soc. budova, r.v.1996</t>
  </si>
  <si>
    <t>9.5.2016</t>
  </si>
  <si>
    <t>9.5.2026</t>
  </si>
  <si>
    <t>dielňa, r.v.2006</t>
  </si>
  <si>
    <t>24.5.2021</t>
  </si>
  <si>
    <t>24.5.2031</t>
  </si>
  <si>
    <t>admin. budova, r.v.2009</t>
  </si>
  <si>
    <t>admin. budova, r.v. 2010</t>
  </si>
  <si>
    <t>6/2022</t>
  </si>
  <si>
    <t>6/2026</t>
  </si>
  <si>
    <t>6/2031</t>
  </si>
  <si>
    <t>dielňa, r.v.2021</t>
  </si>
  <si>
    <t>sociál.budova, r.v. 2017</t>
  </si>
  <si>
    <t>admin. budova, r.v. 2009</t>
  </si>
  <si>
    <t>sociálna budova</t>
  </si>
  <si>
    <t>administratívna budova</t>
  </si>
  <si>
    <t xml:space="preserve">ročne OP </t>
  </si>
  <si>
    <t>09/2021</t>
  </si>
  <si>
    <t>09/2022</t>
  </si>
  <si>
    <t>1kus admin.budova</t>
  </si>
  <si>
    <t>09/2026</t>
  </si>
  <si>
    <t>?</t>
  </si>
  <si>
    <t>Plynový kotol Viessman VIDOTENS 100W - 35kW</t>
  </si>
  <si>
    <t>1r</t>
  </si>
  <si>
    <t>6r</t>
  </si>
  <si>
    <t>09/2027</t>
  </si>
  <si>
    <t>10r</t>
  </si>
  <si>
    <t>Plynový kotol Viessman VIDOTENS 200W - 49kW</t>
  </si>
  <si>
    <t>Regulačná stanica plynu</t>
  </si>
  <si>
    <t>3r</t>
  </si>
  <si>
    <t>09/2020</t>
  </si>
  <si>
    <t>09/2023</t>
  </si>
  <si>
    <t>stredisko Ľupča SŠHR SR</t>
  </si>
  <si>
    <t>stredisko Čachtice  SŠHR SR</t>
  </si>
  <si>
    <t>Stredisko Vígľaš  SŠHR SR</t>
  </si>
  <si>
    <t>Stredisko Kysuce  SŠHR SR</t>
  </si>
  <si>
    <t>stredisko Ľupča  SŠHR SR</t>
  </si>
  <si>
    <t>stredisko Vígľaš   SŠHR SR</t>
  </si>
  <si>
    <t>Stredisko Kysucke  SŠHR SR</t>
  </si>
  <si>
    <t xml:space="preserve"> 4/2022
4/2023</t>
  </si>
  <si>
    <t xml:space="preserve"> 4/2023</t>
  </si>
  <si>
    <t xml:space="preserve"> 3/2022</t>
  </si>
  <si>
    <t xml:space="preserve"> 3/2023</t>
  </si>
  <si>
    <t xml:space="preserve"> 4/2022</t>
  </si>
  <si>
    <t>10/2022
10/2023</t>
  </si>
  <si>
    <t>4/2022
4/2023</t>
  </si>
  <si>
    <t xml:space="preserve"> 9/2022
9/2023</t>
  </si>
  <si>
    <t>Skupina/druh zariadenia v zmysle vyhlášky</t>
  </si>
  <si>
    <t>A písm. f vyhl. MPSVR SR č.  508/2009*</t>
  </si>
  <si>
    <t>B písm. g vyhl. MPSVR SR č.  508/2009*</t>
  </si>
  <si>
    <t xml:space="preserve">A písm. h
B písm. g vyhl. MPSVR SR č.  508/2009*
</t>
  </si>
  <si>
    <t>zar. A písm. h a B písm. g vyhl. MPSVR SR č.  508/2009*</t>
  </si>
  <si>
    <t>vyhláška 25/1984**</t>
  </si>
  <si>
    <t xml:space="preserve">
B písm. g,h  vyhl. MPSVR SR č.  508/2009*
</t>
  </si>
  <si>
    <t>B písm. h vyhl. MPSVR SR č.  508/2009</t>
  </si>
  <si>
    <t>B/f  , B/g vyhl. MPSVR SR č.  508/2009*</t>
  </si>
  <si>
    <t>B písm. h vyhl. MPSVR SR č.  508/2009*</t>
  </si>
  <si>
    <t xml:space="preserve">vyhláška 25/1984** </t>
  </si>
  <si>
    <t>Harmonogram 
Odborné prehkiadky</t>
  </si>
  <si>
    <t>Harmonogram odborné prehliadky a odborné skúšky</t>
  </si>
  <si>
    <t>Harmonogram úradné skúšky</t>
  </si>
  <si>
    <t>Hamonogram 
servisná prehliadka</t>
  </si>
  <si>
    <t xml:space="preserve"> 4/2022 
4/2023 
 </t>
  </si>
  <si>
    <t>Harmonogram 
Odborné prehliadky</t>
  </si>
  <si>
    <t>Harmonogram 
odborné prehliadky</t>
  </si>
  <si>
    <t>B písm. b vyhl. MPSVR SR č.  508/2009*</t>
  </si>
  <si>
    <t>A písm. b vyhl. MPSVR SR č.  508/2009*</t>
  </si>
  <si>
    <t>B písm. a vyhl. MPSVR SR č.  508/2009*</t>
  </si>
  <si>
    <t>B písm. a, C vyhl. MPSVR SR č.  508/2009*</t>
  </si>
  <si>
    <t>A písm. b1 vyhl. MPSVR SR č.  508/2009*</t>
  </si>
  <si>
    <t>Expanzomat  5 ks</t>
  </si>
  <si>
    <t>Regulačné ventily 6 ks</t>
  </si>
  <si>
    <t>B/f1 vyhl. MPSVR SR č.  508/2009*</t>
  </si>
  <si>
    <t>Vzdušník kompresora 100 l</t>
  </si>
  <si>
    <t>A/b1 vyhl. MPSVR SR č.  508/2009*</t>
  </si>
  <si>
    <t>B/b1 vyhl. MPSVR SR č.  508/2009</t>
  </si>
  <si>
    <t xml:space="preserve">A písm. B 1 vyhl. MPSVR SR č.  508/2009* </t>
  </si>
  <si>
    <t xml:space="preserve">B písm. B 1 vyhl. MPSVR SR č.  508/2009* </t>
  </si>
  <si>
    <t>C vyhl. MPSVR SR č.  508/2009*</t>
  </si>
  <si>
    <t>Tlaková nádoba 24L r.v. 2011 (súčasť kompresora GUDE)</t>
  </si>
  <si>
    <t>Tlaková nádoba 150L r. v. 2004 (súčasť kompresora DARI AIR)</t>
  </si>
  <si>
    <t>Tlaková expanzná nádoba REFLEX N 25L(súčasť plyn. kotla 35kW)</t>
  </si>
  <si>
    <t>Tlaková expanzná nádoba REFLEX N 50L (súčasť plyn.  kotla 35kW</t>
  </si>
  <si>
    <t xml:space="preserve">B písm. B  vyhl. MPSVR SR č.  508/2009* </t>
  </si>
  <si>
    <t>Harmonogram 
opakovanej úradnej skúšky</t>
  </si>
  <si>
    <t>Harmonogram 
tlakovej skúšky</t>
  </si>
  <si>
    <t>Harmonogram 
vnútronej prehliadky</t>
  </si>
  <si>
    <t>Harmonogram 
vonkajšej prehliadky</t>
  </si>
  <si>
    <t xml:space="preserve"> 5/2022
5/2023</t>
  </si>
  <si>
    <t xml:space="preserve"> 11/2023</t>
  </si>
  <si>
    <t xml:space="preserve"> 10/2022
10/2023</t>
  </si>
  <si>
    <t xml:space="preserve"> 6/2022
6/2023</t>
  </si>
  <si>
    <t xml:space="preserve"> 9/2022</t>
  </si>
  <si>
    <t>Harmonogram kontrol</t>
  </si>
  <si>
    <t xml:space="preserve"> 3/2022
9/2022
3/2023
9/2023</t>
  </si>
  <si>
    <t>§ 20 ods. 2 písm. b) bod 2. vyhl. MV SR č. 401/07***</t>
  </si>
  <si>
    <t>§ 20 ods. 2 písm. a) bod 3.  vyhl. MV SR č. 401/07***</t>
  </si>
  <si>
    <t xml:space="preserve">
B písm. g vyhl. MPSVR SR č.  508/2009*
</t>
  </si>
  <si>
    <t>Zo 190 m je 50 m vetva NTL do KEU PZ SR po naše oplotenie</t>
  </si>
  <si>
    <t>regulačná stanica plynu RS 800 2/2-440, dvojradová, dvojstupňová vrátane uzáverov na VTL a STL do a z RS</t>
  </si>
  <si>
    <t>Medziobjektový STL a NTL rozvod plynu v celkovej dĺžke 190 m vrátane regulátorov tlaku a uzáverov - plyn. zar. sk. B písm g</t>
  </si>
  <si>
    <t>3/2022
3/2023</t>
  </si>
  <si>
    <t>Hamonogram 
nastavenie horákov kotla</t>
  </si>
  <si>
    <t xml:space="preserve"> 3/2022
3/2023</t>
  </si>
  <si>
    <t>3 r.</t>
  </si>
  <si>
    <t>10/2024.</t>
  </si>
  <si>
    <r>
      <t xml:space="preserve"> 4/2022 
</t>
    </r>
    <r>
      <rPr>
        <sz val="11"/>
        <color theme="1"/>
        <rFont val="Calibri"/>
        <family val="2"/>
        <charset val="238"/>
        <scheme val="minor"/>
      </rPr>
      <t xml:space="preserve">
 </t>
    </r>
  </si>
  <si>
    <t xml:space="preserve">
9/2022
3/2023
9/2023</t>
  </si>
  <si>
    <t xml:space="preserve">
3/2023</t>
  </si>
  <si>
    <t xml:space="preserve"> 3/2022
</t>
  </si>
  <si>
    <t xml:space="preserve">3/2022
</t>
  </si>
  <si>
    <t xml:space="preserve">
 3/2023</t>
  </si>
  <si>
    <t xml:space="preserve">
4/2023</t>
  </si>
  <si>
    <t>Odborné prehliadky a odborné skúšky vyhradených technických zariadení plynových  2022-2023</t>
  </si>
  <si>
    <t>Odborné prehliadky a odborné skúšky vyhradených technických zariadení  tlakových 2022-2023</t>
  </si>
  <si>
    <t>plynový kotol K1 (Buderus) vrátane rozvodov 455 kW,  - plyn zar. A písm. h a B písm. g</t>
  </si>
  <si>
    <t>plynový kotol K2 (Buderus) vrátane rozvodov 455 kW - plyn zar. A písm. h a B písm. g</t>
  </si>
  <si>
    <t>Centrálna kotolňa - plynové zariadenie - rozvod a spotrebiče Ah, Bg</t>
  </si>
  <si>
    <t>Centrálna kotolňa - podľa vyhl. č. 25/1984</t>
  </si>
  <si>
    <t>plynový kotol K3 (Weishaupt) vrátane rozvodov plynu 290 kW - plyn zar. A písm. písm. h a B písm. g</t>
  </si>
  <si>
    <t>plynový kotol K4 (Weishaupt) vrátane rozvodov plynu 290 kW - plyn zar. A písm. písm. h a B písm. g</t>
  </si>
  <si>
    <t>plynový kotol K1 (Buderus) 44 kW vrátane rozvodov a regulácie tlaku  - plyn zar. B písm. g,h</t>
  </si>
  <si>
    <t>plynový kotol K2 (Buderus) 44 kW vrátane rozvodov a regulácie tlaku  - plyn zar. B písm. g,h</t>
  </si>
  <si>
    <t>plynový sporák Mora 7,9 kW vrátane rozvodov  - plyn zar. B písm. g, h</t>
  </si>
  <si>
    <t>plynový kotol (Buderus) vrátane rozvodu 24 kW a nastavenie horákov - plyn zar. B písm. g,h</t>
  </si>
  <si>
    <t>Plynový kondenz. Kotol eco TEC plus Vailant 376/3-5  zar.sk.B, písm h)</t>
  </si>
  <si>
    <t>Plynový kond. Kotol Medveď 50 KLOM, výr. Protherm  zar.sk.B, písm h)</t>
  </si>
  <si>
    <t>Regulátor tlaku plynu Alz-6U/AB, výrobca GMR GAS Skuteč,  zar.sk. B, písm. g)</t>
  </si>
  <si>
    <t>NTL rozvod plynu v celkovej dĺžke 212 m zar. sk. B, písm g)</t>
  </si>
  <si>
    <t>Rozvody plynu  110 m</t>
  </si>
  <si>
    <t>expanzná nádoba na pitnú vodu REFIX DT 200, výrobca Reflex Winkelmann,objem 200 L tlak. zar. sk. A, písm b) 1</t>
  </si>
  <si>
    <t>expanzná nádoba REFLEX N 200, výrobca Reflex Winkelmann,objem 200 L, tlak. zar. sk. A, písm b) 1</t>
  </si>
  <si>
    <t>tlaková nádoba pod kompresorom Profimaster Euroline 200-25, objem 24 L, tlak. zar. Sk. B, písm. b)1</t>
  </si>
  <si>
    <t>tlaková nádoba pod kompresorom Base Master 400-10-50W, objem 50 L, tlak. zar. sk. A, písm. b)1</t>
  </si>
  <si>
    <t>expanzomat Maxivarem UR 100 371, výrobca VAREM,objem, 100 L, tlak. zar. sk. A, písm. b)1</t>
  </si>
  <si>
    <t>expanzomaz Varem, výrobca VAREM, objem 12 L, tlak. zar.sk.B, písm b)1</t>
  </si>
  <si>
    <t>tlaková nádoba pod kompresorom HECHT 2026, objem 24 L, tlak. zar.sk.B, písm. b)1</t>
  </si>
  <si>
    <t>zásobníkový ohrievač TUV elektric. - EOV 120,výrobca Tatramat Poprad, objem 120 L, tlak. zar.sk.C)</t>
  </si>
  <si>
    <t>ohrievač TUV VIHR 120/5, objem 115 L, tlak. zar.sk.C)</t>
  </si>
  <si>
    <t>TNS RFLEX -  tlmič tlakových rázov Aquapress pluis 8/100 - tlakové zar. B pís. b</t>
  </si>
  <si>
    <t>TNS - stojatý výmeník tepla na vykurovanie SU 200/1 - tlakové zar. A písm. b</t>
  </si>
  <si>
    <t>TNS  - expanzná nádoba s membránou Thermopres, v.č. N20/6 - tlakové zar. A písm.b</t>
  </si>
  <si>
    <t>Vzdušník kompresora vzduchojem 70 l - v.č. 17179 -  tlakové zar. A písm.b1</t>
  </si>
  <si>
    <t>Vzdušník kompresora vzdušník 150 l - v.č. 10437 -tlakové zar. A písm.b1</t>
  </si>
  <si>
    <t>Kompresor EurolineE.C.Polaris 255M 23050 SCHN/SL - 50 l - tlakové zar. A písm.b</t>
  </si>
  <si>
    <t>Dvojprieduchový vyvložkovaný (2 plynové kotle - 2x 44 kW) § 20 ods. 2 písm. b) bod 2. vyh. MV SR č. 401/07 administratíva</t>
  </si>
  <si>
    <t>Trojprieduchový vyvložkovaný (4 plynové kotle - 2x 455 kW a 2x290 kW) centrálna kotolňa</t>
  </si>
  <si>
    <t>Dymovod - vzduchospalinový výfuk (plynový kotol 24 kW)  § 20 ods. 2 písm. a) bod 3. vyh. MV SR č. 401/07 dielňa a vrátnica</t>
  </si>
  <si>
    <t>Jednoprieduchový vyvložkovaný ALH 400 /7 m/(1 plynový kotol - 44,5 kW) sociállna budova</t>
  </si>
  <si>
    <t>Dymovod - vzduchospalinový výfuk (1 plynový kotol 40 kW)  § 20 ods. 2 písm. a) bod 3. vyh. MV SR č. 401/07 administratívna budova</t>
  </si>
  <si>
    <t>Dymovod - vzduchospalinový (plynový kotol Viessmann VOTODENS 200W - 49 kW)  administratívna budova</t>
  </si>
  <si>
    <t xml:space="preserve">Požiadavka na kontrolu komínov na rok 2022-2023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</si>
</sst>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210">
    <xf numFmtId="0" fontId="0" fillId="0" borderId="0" xfId="0"/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3" borderId="1" xfId="0" applyFont="1" applyFill="1" applyBorder="1" applyAlignment="1">
      <alignment horizontal="justify" vertical="center" wrapText="1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justify" vertical="center" wrapText="1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justify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14" fontId="0" fillId="3" borderId="6" xfId="0" applyNumberFormat="1" applyFont="1" applyFill="1" applyBorder="1" applyAlignment="1">
      <alignment horizontal="justify" vertical="center" wrapText="1"/>
    </xf>
    <xf numFmtId="0" fontId="0" fillId="0" borderId="18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justify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justify" vertical="center" wrapText="1"/>
    </xf>
    <xf numFmtId="49" fontId="0" fillId="0" borderId="2" xfId="0" applyNumberFormat="1" applyFont="1" applyBorder="1" applyAlignment="1">
      <alignment horizontal="center" vertical="center"/>
    </xf>
    <xf numFmtId="0" fontId="3" fillId="0" borderId="10" xfId="1" applyFont="1" applyBorder="1" applyAlignment="1" applyProtection="1">
      <alignment horizontal="center" vertical="center" wrapText="1"/>
      <protection locked="0"/>
    </xf>
    <xf numFmtId="14" fontId="0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3" borderId="0" xfId="0" applyFill="1"/>
    <xf numFmtId="0" fontId="4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6" xfId="0" applyNumberFormat="1" applyFont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2" fillId="3" borderId="0" xfId="0" applyFont="1" applyFill="1" applyAlignment="1"/>
    <xf numFmtId="0" fontId="2" fillId="3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applyNumberFormat="1" applyFont="1" applyBorder="1" applyAlignment="1">
      <alignment horizontal="center" wrapText="1"/>
    </xf>
    <xf numFmtId="17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7" fontId="0" fillId="0" borderId="1" xfId="0" applyNumberForma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/>
    <xf numFmtId="0" fontId="0" fillId="0" borderId="1" xfId="0" applyFont="1" applyBorder="1"/>
    <xf numFmtId="0" fontId="2" fillId="3" borderId="1" xfId="0" applyFont="1" applyFill="1" applyBorder="1" applyAlignment="1"/>
    <xf numFmtId="0" fontId="5" fillId="0" borderId="0" xfId="0" applyFont="1"/>
    <xf numFmtId="49" fontId="0" fillId="0" borderId="27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Font="1" applyBorder="1"/>
    <xf numFmtId="0" fontId="7" fillId="0" borderId="1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2" fillId="0" borderId="26" xfId="0" applyFont="1" applyBorder="1" applyAlignment="1"/>
    <xf numFmtId="0" fontId="2" fillId="0" borderId="0" xfId="0" applyFont="1" applyBorder="1" applyAlignment="1"/>
    <xf numFmtId="0" fontId="0" fillId="0" borderId="30" xfId="0" applyFont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17" fontId="3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3" borderId="27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0" xfId="0" applyFont="1"/>
    <xf numFmtId="0" fontId="11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wrapText="1"/>
    </xf>
    <xf numFmtId="0" fontId="14" fillId="2" borderId="1" xfId="0" applyFont="1" applyFill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3" fillId="0" borderId="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/>
    <xf numFmtId="0" fontId="3" fillId="2" borderId="6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1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1" fillId="3" borderId="26" xfId="0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17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/>
    </xf>
    <xf numFmtId="0" fontId="2" fillId="3" borderId="23" xfId="0" applyFont="1" applyFill="1" applyBorder="1" applyAlignment="1">
      <alignment horizontal="center"/>
    </xf>
    <xf numFmtId="0" fontId="2" fillId="3" borderId="23" xfId="0" applyFont="1" applyFill="1" applyBorder="1" applyAlignment="1"/>
    <xf numFmtId="0" fontId="2" fillId="3" borderId="22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/>
    <xf numFmtId="0" fontId="7" fillId="0" borderId="33" xfId="0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justify" vertical="center" wrapText="1"/>
    </xf>
    <xf numFmtId="0" fontId="16" fillId="3" borderId="6" xfId="0" applyFont="1" applyFill="1" applyBorder="1" applyAlignment="1">
      <alignment horizontal="justify" vertical="center" wrapText="1"/>
    </xf>
    <xf numFmtId="0" fontId="1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9" fillId="0" borderId="3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19" fillId="0" borderId="2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topLeftCell="A19" zoomScaleNormal="100" workbookViewId="0">
      <selection activeCell="O39" sqref="O39:R39"/>
    </sheetView>
  </sheetViews>
  <sheetFormatPr defaultRowHeight="15" x14ac:dyDescent="0.25"/>
  <cols>
    <col min="1" max="1" width="6.28515625" customWidth="1"/>
    <col min="2" max="2" width="45" customWidth="1"/>
    <col min="3" max="3" width="11.28515625" style="85" hidden="1" customWidth="1"/>
    <col min="4" max="4" width="5.5703125" hidden="1" customWidth="1"/>
    <col min="5" max="5" width="11.85546875" hidden="1" customWidth="1"/>
    <col min="6" max="6" width="16.140625" hidden="1" customWidth="1"/>
    <col min="7" max="7" width="6.85546875" hidden="1" customWidth="1"/>
    <col min="8" max="8" width="15.140625" hidden="1" customWidth="1"/>
    <col min="9" max="9" width="14.5703125" hidden="1" customWidth="1"/>
    <col min="10" max="10" width="4" hidden="1" customWidth="1"/>
    <col min="11" max="12" width="11.85546875" hidden="1" customWidth="1"/>
    <col min="13" max="13" width="10" hidden="1" customWidth="1"/>
    <col min="14" max="14" width="9.140625" hidden="1" customWidth="1"/>
    <col min="15" max="15" width="11.85546875" customWidth="1"/>
    <col min="16" max="16" width="9.28515625" customWidth="1"/>
    <col min="17" max="17" width="7.5703125" customWidth="1"/>
    <col min="18" max="18" width="11.42578125" customWidth="1"/>
    <col min="19" max="19" width="10.85546875" style="71" customWidth="1"/>
    <col min="20" max="27" width="9.140625" style="71"/>
  </cols>
  <sheetData>
    <row r="1" spans="1:28" x14ac:dyDescent="0.25">
      <c r="A1" s="33"/>
      <c r="O1" s="42"/>
      <c r="P1" s="42"/>
      <c r="Q1" s="42"/>
    </row>
    <row r="2" spans="1:28" x14ac:dyDescent="0.25">
      <c r="A2" s="117" t="s">
        <v>193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64"/>
    </row>
    <row r="3" spans="1:28" ht="18.75" x14ac:dyDescent="0.3">
      <c r="A3" s="34"/>
      <c r="O3" s="42"/>
      <c r="P3" s="42"/>
      <c r="Q3" s="42"/>
    </row>
    <row r="4" spans="1:28" ht="15.75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O4" s="42"/>
      <c r="P4" s="42"/>
      <c r="Q4" s="42"/>
    </row>
    <row r="5" spans="1:28" x14ac:dyDescent="0.25">
      <c r="A5" s="104" t="s">
        <v>0</v>
      </c>
      <c r="B5" s="106" t="s">
        <v>9</v>
      </c>
      <c r="C5" s="82"/>
      <c r="D5" s="108" t="s">
        <v>38</v>
      </c>
      <c r="E5" s="109"/>
      <c r="F5" s="109"/>
      <c r="G5" s="109"/>
      <c r="H5" s="109"/>
      <c r="I5" s="109"/>
      <c r="J5" s="108" t="s">
        <v>21</v>
      </c>
      <c r="K5" s="109"/>
      <c r="L5" s="110"/>
      <c r="M5" s="111" t="s">
        <v>1</v>
      </c>
      <c r="O5" s="117"/>
      <c r="P5" s="117"/>
      <c r="Q5" s="117"/>
      <c r="R5" s="117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28" s="7" customFormat="1" ht="18.75" customHeight="1" x14ac:dyDescent="0.25">
      <c r="A6" s="105"/>
      <c r="B6" s="107"/>
      <c r="C6" s="73" t="s">
        <v>127</v>
      </c>
      <c r="D6" s="31" t="s">
        <v>29</v>
      </c>
      <c r="E6" s="31" t="s">
        <v>30</v>
      </c>
      <c r="F6" s="31" t="s">
        <v>31</v>
      </c>
      <c r="G6" s="31" t="s">
        <v>32</v>
      </c>
      <c r="H6" s="31" t="s">
        <v>33</v>
      </c>
      <c r="I6" s="31" t="s">
        <v>34</v>
      </c>
      <c r="J6" s="31" t="s">
        <v>35</v>
      </c>
      <c r="K6" s="31" t="s">
        <v>7</v>
      </c>
      <c r="L6" s="31" t="s">
        <v>8</v>
      </c>
      <c r="M6" s="112"/>
      <c r="O6" s="54"/>
      <c r="P6" s="54"/>
      <c r="Q6" s="54"/>
      <c r="S6" s="72"/>
      <c r="T6" s="72"/>
      <c r="U6" s="72"/>
      <c r="V6" s="72"/>
      <c r="W6" s="72"/>
      <c r="X6" s="72"/>
      <c r="Y6" s="72"/>
      <c r="Z6" s="72"/>
      <c r="AA6" s="72"/>
    </row>
    <row r="7" spans="1:28" s="7" customFormat="1" ht="15.75" x14ac:dyDescent="0.25">
      <c r="A7" s="105"/>
      <c r="B7" s="107"/>
      <c r="C7" s="74"/>
      <c r="D7" s="113" t="s">
        <v>50</v>
      </c>
      <c r="E7" s="114"/>
      <c r="F7" s="114"/>
      <c r="G7" s="114"/>
      <c r="H7" s="114"/>
      <c r="I7" s="114"/>
      <c r="J7" s="114"/>
      <c r="K7" s="114"/>
      <c r="L7" s="115"/>
      <c r="M7" s="13"/>
      <c r="O7" s="131" t="s">
        <v>112</v>
      </c>
      <c r="P7" s="131"/>
      <c r="Q7" s="131"/>
      <c r="R7" s="131"/>
      <c r="S7" s="131"/>
      <c r="T7" s="64"/>
      <c r="U7" s="64"/>
      <c r="V7" s="64"/>
      <c r="W7" s="64"/>
      <c r="X7" s="64"/>
      <c r="Y7" s="64"/>
      <c r="Z7" s="64"/>
      <c r="AA7" s="72"/>
    </row>
    <row r="8" spans="1:28" s="7" customFormat="1" ht="69" customHeight="1" thickBot="1" x14ac:dyDescent="0.3">
      <c r="A8" s="32">
        <v>1</v>
      </c>
      <c r="B8" s="6">
        <v>2</v>
      </c>
      <c r="C8" s="75"/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12</v>
      </c>
      <c r="K8" s="6">
        <v>13</v>
      </c>
      <c r="L8" s="6">
        <v>14</v>
      </c>
      <c r="M8" s="11">
        <v>15</v>
      </c>
      <c r="O8" s="69" t="s">
        <v>144</v>
      </c>
      <c r="P8" s="69" t="s">
        <v>139</v>
      </c>
      <c r="Q8" s="69" t="s">
        <v>140</v>
      </c>
      <c r="R8" s="70" t="s">
        <v>141</v>
      </c>
      <c r="S8" s="96" t="s">
        <v>182</v>
      </c>
      <c r="T8" s="72"/>
      <c r="U8" s="72"/>
      <c r="V8" s="72"/>
      <c r="W8" s="72"/>
      <c r="X8" s="72"/>
      <c r="Y8" s="72"/>
      <c r="Z8" s="72"/>
      <c r="AA8" s="72"/>
    </row>
    <row r="9" spans="1:28" s="7" customFormat="1" ht="69" customHeight="1" thickBot="1" x14ac:dyDescent="0.3">
      <c r="A9" s="132">
        <v>1</v>
      </c>
      <c r="B9" s="39" t="s">
        <v>179</v>
      </c>
      <c r="C9" s="133" t="s">
        <v>128</v>
      </c>
      <c r="D9" s="40">
        <v>1</v>
      </c>
      <c r="E9" s="134">
        <v>44316</v>
      </c>
      <c r="F9" s="134">
        <f t="shared" ref="F9:F14" si="0">365*D9+E9</f>
        <v>44681</v>
      </c>
      <c r="G9" s="135" t="s">
        <v>28</v>
      </c>
      <c r="H9" s="134">
        <v>44316</v>
      </c>
      <c r="I9" s="134">
        <f>365*G9+H9</f>
        <v>45046</v>
      </c>
      <c r="J9" s="135" t="s">
        <v>19</v>
      </c>
      <c r="K9" s="136">
        <v>42317</v>
      </c>
      <c r="L9" s="134">
        <f>365*J9+K9</f>
        <v>45967</v>
      </c>
      <c r="M9" s="137" t="s">
        <v>49</v>
      </c>
      <c r="O9" s="56" t="s">
        <v>186</v>
      </c>
      <c r="P9" s="57" t="s">
        <v>120</v>
      </c>
      <c r="Q9" s="58"/>
      <c r="R9" s="56" t="s">
        <v>142</v>
      </c>
      <c r="S9" s="97"/>
      <c r="T9" s="72"/>
      <c r="U9" s="72"/>
      <c r="V9" s="72"/>
      <c r="W9" s="72"/>
      <c r="X9" s="72"/>
      <c r="Y9" s="72"/>
      <c r="Z9" s="72"/>
      <c r="AA9" s="72"/>
    </row>
    <row r="10" spans="1:28" s="7" customFormat="1" ht="69" customHeight="1" x14ac:dyDescent="0.25">
      <c r="A10" s="132">
        <v>2</v>
      </c>
      <c r="B10" s="39" t="s">
        <v>195</v>
      </c>
      <c r="C10" s="138" t="s">
        <v>130</v>
      </c>
      <c r="D10" s="40">
        <v>0.5</v>
      </c>
      <c r="E10" s="134">
        <v>44508</v>
      </c>
      <c r="F10" s="134">
        <f t="shared" si="0"/>
        <v>44690.5</v>
      </c>
      <c r="G10" s="139" t="s">
        <v>37</v>
      </c>
      <c r="H10" s="134">
        <v>44321</v>
      </c>
      <c r="I10" s="134">
        <f>365*G10+H10</f>
        <v>45416</v>
      </c>
      <c r="J10" s="140">
        <v>6</v>
      </c>
      <c r="K10" s="136">
        <v>42461</v>
      </c>
      <c r="L10" s="141">
        <f>J10*365+K10</f>
        <v>44651</v>
      </c>
      <c r="M10" s="142" t="s">
        <v>36</v>
      </c>
      <c r="O10" s="59" t="s">
        <v>187</v>
      </c>
      <c r="P10" s="58"/>
      <c r="Q10" s="57" t="s">
        <v>121</v>
      </c>
      <c r="R10" s="65"/>
      <c r="S10" s="101" t="s">
        <v>183</v>
      </c>
      <c r="T10" s="72"/>
      <c r="U10" s="72"/>
      <c r="V10" s="72"/>
      <c r="W10" s="72"/>
      <c r="X10" s="72"/>
      <c r="Y10" s="72"/>
      <c r="Z10" s="72"/>
      <c r="AA10" s="72"/>
    </row>
    <row r="11" spans="1:28" s="7" customFormat="1" ht="69" customHeight="1" x14ac:dyDescent="0.25">
      <c r="A11" s="132">
        <v>3</v>
      </c>
      <c r="B11" s="39" t="s">
        <v>196</v>
      </c>
      <c r="C11" s="138" t="s">
        <v>131</v>
      </c>
      <c r="D11" s="40">
        <v>0.5</v>
      </c>
      <c r="E11" s="134">
        <v>44508</v>
      </c>
      <c r="F11" s="134">
        <f t="shared" si="0"/>
        <v>44690.5</v>
      </c>
      <c r="G11" s="139" t="s">
        <v>37</v>
      </c>
      <c r="H11" s="134">
        <v>44321</v>
      </c>
      <c r="I11" s="134">
        <f>365*G11+H11</f>
        <v>45416</v>
      </c>
      <c r="J11" s="140">
        <v>6</v>
      </c>
      <c r="K11" s="136">
        <v>42461</v>
      </c>
      <c r="L11" s="141">
        <f>J11*365+K11</f>
        <v>44651</v>
      </c>
      <c r="M11" s="143"/>
      <c r="O11" s="59" t="s">
        <v>187</v>
      </c>
      <c r="P11" s="58"/>
      <c r="Q11" s="58" t="s">
        <v>121</v>
      </c>
      <c r="R11" s="65"/>
      <c r="S11" s="101" t="s">
        <v>183</v>
      </c>
      <c r="T11" s="72"/>
      <c r="U11" s="72"/>
      <c r="V11" s="72"/>
      <c r="W11" s="72"/>
      <c r="X11" s="72"/>
      <c r="Y11" s="72"/>
      <c r="Z11" s="72"/>
      <c r="AA11" s="72"/>
    </row>
    <row r="12" spans="1:28" s="7" customFormat="1" ht="69" customHeight="1" thickBot="1" x14ac:dyDescent="0.3">
      <c r="A12" s="132">
        <v>4</v>
      </c>
      <c r="B12" s="39" t="s">
        <v>197</v>
      </c>
      <c r="C12" s="138" t="s">
        <v>137</v>
      </c>
      <c r="D12" s="40">
        <v>1</v>
      </c>
      <c r="E12" s="134">
        <v>44321</v>
      </c>
      <c r="F12" s="134">
        <f t="shared" si="0"/>
        <v>44686</v>
      </c>
      <c r="G12" s="40">
        <v>3</v>
      </c>
      <c r="H12" s="134">
        <v>44321</v>
      </c>
      <c r="I12" s="134">
        <f>365*G12+H12</f>
        <v>45416</v>
      </c>
      <c r="J12" s="140">
        <v>6</v>
      </c>
      <c r="K12" s="136">
        <v>42461</v>
      </c>
      <c r="L12" s="141">
        <f>J12*365+K12</f>
        <v>44651</v>
      </c>
      <c r="M12" s="144"/>
      <c r="O12" s="59" t="s">
        <v>188</v>
      </c>
      <c r="P12" s="58"/>
      <c r="Q12" s="58" t="s">
        <v>121</v>
      </c>
      <c r="R12" s="65"/>
      <c r="S12" s="98"/>
      <c r="T12" s="72"/>
      <c r="U12" s="72"/>
      <c r="V12" s="72"/>
      <c r="W12" s="72"/>
      <c r="X12" s="72"/>
      <c r="Y12" s="72"/>
      <c r="Z12" s="72"/>
      <c r="AA12" s="72"/>
    </row>
    <row r="13" spans="1:28" s="7" customFormat="1" ht="69" customHeight="1" thickBot="1" x14ac:dyDescent="0.3">
      <c r="A13" s="132">
        <v>5</v>
      </c>
      <c r="B13" s="39" t="s">
        <v>198</v>
      </c>
      <c r="C13" s="133" t="s">
        <v>132</v>
      </c>
      <c r="D13" s="40">
        <v>1</v>
      </c>
      <c r="E13" s="134">
        <v>44321</v>
      </c>
      <c r="F13" s="134">
        <f t="shared" si="0"/>
        <v>44686</v>
      </c>
      <c r="G13" s="139" t="s">
        <v>23</v>
      </c>
      <c r="H13" s="139" t="s">
        <v>23</v>
      </c>
      <c r="I13" s="139" t="s">
        <v>23</v>
      </c>
      <c r="J13" s="139" t="s">
        <v>23</v>
      </c>
      <c r="K13" s="41" t="s">
        <v>23</v>
      </c>
      <c r="L13" s="139" t="s">
        <v>23</v>
      </c>
      <c r="M13" s="145"/>
      <c r="O13" s="59" t="s">
        <v>181</v>
      </c>
      <c r="P13" s="58"/>
      <c r="Q13" s="58"/>
      <c r="R13" s="65"/>
      <c r="S13" s="98"/>
      <c r="T13" s="72"/>
      <c r="U13" s="72"/>
      <c r="V13" s="72"/>
      <c r="W13" s="72"/>
      <c r="X13" s="72"/>
      <c r="Y13" s="72"/>
      <c r="Z13" s="72"/>
      <c r="AA13" s="72"/>
    </row>
    <row r="14" spans="1:28" s="7" customFormat="1" ht="69" customHeight="1" thickBot="1" x14ac:dyDescent="0.3">
      <c r="A14" s="132">
        <v>6</v>
      </c>
      <c r="B14" s="39" t="s">
        <v>4</v>
      </c>
      <c r="C14" s="133" t="s">
        <v>132</v>
      </c>
      <c r="D14" s="40">
        <v>1</v>
      </c>
      <c r="E14" s="134">
        <v>44321</v>
      </c>
      <c r="F14" s="134">
        <f t="shared" si="0"/>
        <v>44686</v>
      </c>
      <c r="G14" s="139" t="s">
        <v>23</v>
      </c>
      <c r="H14" s="139" t="s">
        <v>23</v>
      </c>
      <c r="I14" s="139" t="s">
        <v>23</v>
      </c>
      <c r="J14" s="139" t="s">
        <v>23</v>
      </c>
      <c r="K14" s="41" t="s">
        <v>23</v>
      </c>
      <c r="L14" s="139" t="s">
        <v>23</v>
      </c>
      <c r="M14" s="145"/>
      <c r="O14" s="59" t="s">
        <v>168</v>
      </c>
      <c r="P14" s="58"/>
      <c r="Q14" s="58"/>
      <c r="R14" s="65"/>
      <c r="S14" s="98"/>
      <c r="T14" s="72"/>
      <c r="U14" s="72"/>
      <c r="V14" s="72"/>
      <c r="W14" s="72"/>
      <c r="X14" s="72"/>
      <c r="Y14" s="72"/>
      <c r="Z14" s="72"/>
      <c r="AA14" s="72"/>
    </row>
    <row r="15" spans="1:28" s="7" customFormat="1" ht="69" customHeight="1" x14ac:dyDescent="0.25">
      <c r="A15" s="132">
        <v>7</v>
      </c>
      <c r="B15" s="39" t="s">
        <v>199</v>
      </c>
      <c r="C15" s="138" t="s">
        <v>130</v>
      </c>
      <c r="D15" s="40">
        <v>0.5</v>
      </c>
      <c r="E15" s="134">
        <v>44508</v>
      </c>
      <c r="F15" s="134">
        <f t="shared" ref="F15:F20" si="1">365*D15+E15</f>
        <v>44690.5</v>
      </c>
      <c r="G15" s="139" t="s">
        <v>37</v>
      </c>
      <c r="H15" s="134">
        <v>44321</v>
      </c>
      <c r="I15" s="134">
        <f t="shared" ref="I15:I20" si="2">365*G15+H15</f>
        <v>45416</v>
      </c>
      <c r="J15" s="140">
        <v>6</v>
      </c>
      <c r="K15" s="136">
        <v>42461</v>
      </c>
      <c r="L15" s="141">
        <f>J15*365+K15</f>
        <v>44651</v>
      </c>
      <c r="M15" s="142" t="s">
        <v>42</v>
      </c>
      <c r="O15" s="59" t="s">
        <v>187</v>
      </c>
      <c r="P15" s="58"/>
      <c r="Q15" s="58" t="s">
        <v>121</v>
      </c>
      <c r="R15" s="65" t="s">
        <v>48</v>
      </c>
      <c r="S15" s="101" t="s">
        <v>183</v>
      </c>
      <c r="T15" s="72"/>
      <c r="U15" s="72"/>
      <c r="V15" s="72"/>
      <c r="W15" s="72"/>
      <c r="X15" s="72"/>
      <c r="Y15" s="72"/>
      <c r="Z15" s="72"/>
      <c r="AA15" s="72"/>
    </row>
    <row r="16" spans="1:28" s="7" customFormat="1" ht="69" customHeight="1" x14ac:dyDescent="0.25">
      <c r="A16" s="132">
        <v>8</v>
      </c>
      <c r="B16" s="39" t="s">
        <v>200</v>
      </c>
      <c r="C16" s="138" t="s">
        <v>130</v>
      </c>
      <c r="D16" s="40">
        <v>0.5</v>
      </c>
      <c r="E16" s="134">
        <v>44508</v>
      </c>
      <c r="F16" s="134">
        <f t="shared" si="1"/>
        <v>44690.5</v>
      </c>
      <c r="G16" s="139" t="s">
        <v>37</v>
      </c>
      <c r="H16" s="134">
        <v>44321</v>
      </c>
      <c r="I16" s="134">
        <f t="shared" si="2"/>
        <v>45416</v>
      </c>
      <c r="J16" s="140">
        <v>6</v>
      </c>
      <c r="K16" s="136">
        <v>42461</v>
      </c>
      <c r="L16" s="141">
        <f>J16*365+K16</f>
        <v>44651</v>
      </c>
      <c r="M16" s="144"/>
      <c r="O16" s="59" t="s">
        <v>187</v>
      </c>
      <c r="P16" s="58"/>
      <c r="Q16" s="58" t="s">
        <v>121</v>
      </c>
      <c r="R16" s="65"/>
      <c r="S16" s="101" t="s">
        <v>183</v>
      </c>
      <c r="T16" s="72"/>
      <c r="U16" s="72"/>
      <c r="V16" s="72"/>
      <c r="W16" s="72"/>
      <c r="X16" s="72"/>
      <c r="Y16" s="72"/>
      <c r="Z16" s="72"/>
      <c r="AA16" s="72"/>
    </row>
    <row r="17" spans="1:27" s="7" customFormat="1" ht="69" customHeight="1" x14ac:dyDescent="0.25">
      <c r="A17" s="132">
        <v>9</v>
      </c>
      <c r="B17" s="39" t="s">
        <v>201</v>
      </c>
      <c r="C17" s="138" t="s">
        <v>133</v>
      </c>
      <c r="D17" s="40">
        <v>1</v>
      </c>
      <c r="E17" s="134">
        <v>44316</v>
      </c>
      <c r="F17" s="134">
        <f t="shared" si="1"/>
        <v>44681</v>
      </c>
      <c r="G17" s="40">
        <v>3</v>
      </c>
      <c r="H17" s="134">
        <v>43913</v>
      </c>
      <c r="I17" s="134">
        <f t="shared" si="2"/>
        <v>45008</v>
      </c>
      <c r="J17" s="139" t="s">
        <v>23</v>
      </c>
      <c r="K17" s="41" t="s">
        <v>23</v>
      </c>
      <c r="L17" s="139" t="s">
        <v>23</v>
      </c>
      <c r="M17" s="145" t="s">
        <v>41</v>
      </c>
      <c r="O17" s="59" t="s">
        <v>189</v>
      </c>
      <c r="P17" s="58" t="s">
        <v>122</v>
      </c>
      <c r="Q17" s="58"/>
      <c r="R17" s="65"/>
      <c r="S17" s="101" t="s">
        <v>183</v>
      </c>
      <c r="T17" s="72"/>
      <c r="U17" s="72"/>
      <c r="V17" s="72"/>
      <c r="W17" s="72"/>
      <c r="X17" s="72"/>
      <c r="Y17" s="72"/>
      <c r="Z17" s="72"/>
      <c r="AA17" s="72"/>
    </row>
    <row r="18" spans="1:27" s="7" customFormat="1" ht="69" customHeight="1" x14ac:dyDescent="0.25">
      <c r="A18" s="132">
        <v>10</v>
      </c>
      <c r="B18" s="39" t="s">
        <v>202</v>
      </c>
      <c r="C18" s="138" t="s">
        <v>133</v>
      </c>
      <c r="D18" s="40">
        <v>1</v>
      </c>
      <c r="E18" s="134">
        <v>44316</v>
      </c>
      <c r="F18" s="134">
        <f t="shared" si="1"/>
        <v>44681</v>
      </c>
      <c r="G18" s="40">
        <v>3</v>
      </c>
      <c r="H18" s="134">
        <v>43913</v>
      </c>
      <c r="I18" s="134">
        <f t="shared" si="2"/>
        <v>45008</v>
      </c>
      <c r="J18" s="139" t="s">
        <v>23</v>
      </c>
      <c r="K18" s="41" t="s">
        <v>23</v>
      </c>
      <c r="L18" s="139" t="s">
        <v>23</v>
      </c>
      <c r="M18" s="145" t="s">
        <v>41</v>
      </c>
      <c r="O18" s="59" t="s">
        <v>190</v>
      </c>
      <c r="P18" s="58" t="s">
        <v>122</v>
      </c>
      <c r="Q18" s="58"/>
      <c r="R18" s="65"/>
      <c r="S18" s="101" t="s">
        <v>183</v>
      </c>
      <c r="T18" s="72"/>
      <c r="U18" s="72"/>
      <c r="V18" s="72"/>
      <c r="W18" s="72"/>
      <c r="X18" s="72"/>
      <c r="Y18" s="72"/>
      <c r="Z18" s="72"/>
      <c r="AA18" s="72"/>
    </row>
    <row r="19" spans="1:27" s="7" customFormat="1" ht="69" customHeight="1" x14ac:dyDescent="0.25">
      <c r="A19" s="132">
        <v>11</v>
      </c>
      <c r="B19" s="39" t="s">
        <v>203</v>
      </c>
      <c r="C19" s="138" t="s">
        <v>133</v>
      </c>
      <c r="D19" s="40">
        <v>1</v>
      </c>
      <c r="E19" s="134">
        <v>44316</v>
      </c>
      <c r="F19" s="134">
        <f t="shared" si="1"/>
        <v>44681</v>
      </c>
      <c r="G19" s="40">
        <v>3</v>
      </c>
      <c r="H19" s="134">
        <v>43585</v>
      </c>
      <c r="I19" s="134">
        <f t="shared" si="2"/>
        <v>44680</v>
      </c>
      <c r="J19" s="139" t="s">
        <v>23</v>
      </c>
      <c r="K19" s="41" t="s">
        <v>23</v>
      </c>
      <c r="L19" s="139" t="s">
        <v>23</v>
      </c>
      <c r="M19" s="145" t="s">
        <v>39</v>
      </c>
      <c r="O19" s="59" t="s">
        <v>191</v>
      </c>
      <c r="P19" s="58" t="s">
        <v>121</v>
      </c>
      <c r="Q19" s="58"/>
      <c r="R19" s="65"/>
      <c r="S19" s="98"/>
      <c r="T19" s="72"/>
      <c r="U19" s="72"/>
      <c r="V19" s="72"/>
      <c r="W19" s="72"/>
      <c r="X19" s="72"/>
      <c r="Y19" s="72"/>
      <c r="Z19" s="72"/>
      <c r="AA19" s="72"/>
    </row>
    <row r="20" spans="1:27" s="7" customFormat="1" ht="69" customHeight="1" thickBot="1" x14ac:dyDescent="0.3">
      <c r="A20" s="132">
        <v>12</v>
      </c>
      <c r="B20" s="146" t="s">
        <v>204</v>
      </c>
      <c r="C20" s="138" t="s">
        <v>133</v>
      </c>
      <c r="D20" s="147">
        <v>1</v>
      </c>
      <c r="E20" s="148">
        <v>44316</v>
      </c>
      <c r="F20" s="148">
        <f t="shared" si="1"/>
        <v>44681</v>
      </c>
      <c r="G20" s="147">
        <v>3</v>
      </c>
      <c r="H20" s="148">
        <v>43913</v>
      </c>
      <c r="I20" s="148">
        <f t="shared" si="2"/>
        <v>45008</v>
      </c>
      <c r="J20" s="149" t="s">
        <v>23</v>
      </c>
      <c r="K20" s="150" t="s">
        <v>23</v>
      </c>
      <c r="L20" s="149" t="s">
        <v>23</v>
      </c>
      <c r="M20" s="151" t="s">
        <v>40</v>
      </c>
      <c r="O20" s="59" t="s">
        <v>190</v>
      </c>
      <c r="P20" s="58" t="s">
        <v>122</v>
      </c>
      <c r="Q20" s="58"/>
      <c r="R20" s="65"/>
      <c r="S20" s="98"/>
      <c r="T20" s="72"/>
      <c r="U20" s="72"/>
      <c r="V20" s="72"/>
      <c r="W20" s="72"/>
      <c r="X20" s="72"/>
      <c r="Y20" s="72"/>
      <c r="Z20" s="72"/>
      <c r="AA20" s="72"/>
    </row>
    <row r="21" spans="1:27" s="7" customFormat="1" ht="69" customHeight="1" thickBot="1" x14ac:dyDescent="0.3">
      <c r="A21" s="99">
        <v>13</v>
      </c>
      <c r="B21" s="146" t="s">
        <v>180</v>
      </c>
      <c r="C21" s="152" t="s">
        <v>177</v>
      </c>
      <c r="D21" s="147">
        <v>3</v>
      </c>
      <c r="E21" s="148">
        <v>44651</v>
      </c>
      <c r="F21" s="148">
        <f t="shared" ref="F21" si="3">365*D21+E21</f>
        <v>45746</v>
      </c>
      <c r="G21" s="147">
        <v>6</v>
      </c>
      <c r="H21" s="148"/>
      <c r="I21" s="148">
        <v>44651</v>
      </c>
      <c r="J21" s="150" t="s">
        <v>23</v>
      </c>
      <c r="K21" s="149" t="s">
        <v>23</v>
      </c>
      <c r="L21" s="153" t="s">
        <v>23</v>
      </c>
      <c r="M21" s="154" t="s">
        <v>178</v>
      </c>
      <c r="O21" s="95"/>
      <c r="P21" s="58" t="s">
        <v>121</v>
      </c>
      <c r="Q21" s="58"/>
      <c r="R21" s="65"/>
      <c r="S21" s="98"/>
      <c r="T21" s="72"/>
      <c r="U21" s="72"/>
      <c r="V21" s="72"/>
      <c r="W21" s="72"/>
      <c r="X21" s="72"/>
      <c r="Y21" s="72"/>
      <c r="Z21" s="72"/>
      <c r="AA21" s="72"/>
    </row>
    <row r="22" spans="1:27" ht="69" customHeight="1" thickBot="1" x14ac:dyDescent="0.3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71"/>
      <c r="O22" s="182"/>
      <c r="P22" s="182"/>
      <c r="Q22" s="182"/>
      <c r="R22" s="183"/>
      <c r="S22" s="64"/>
      <c r="T22" s="64"/>
      <c r="U22" s="64"/>
      <c r="V22" s="64"/>
      <c r="W22" s="64"/>
      <c r="X22" s="64"/>
      <c r="Y22" s="64"/>
      <c r="Z22" s="64"/>
    </row>
    <row r="23" spans="1:27" ht="24" customHeight="1" x14ac:dyDescent="0.25">
      <c r="A23" s="156" t="s">
        <v>0</v>
      </c>
      <c r="B23" s="157" t="s">
        <v>9</v>
      </c>
      <c r="C23" s="158"/>
      <c r="D23" s="159" t="s">
        <v>38</v>
      </c>
      <c r="E23" s="160"/>
      <c r="F23" s="160"/>
      <c r="G23" s="160"/>
      <c r="H23" s="160"/>
      <c r="I23" s="160"/>
      <c r="J23" s="159" t="s">
        <v>21</v>
      </c>
      <c r="K23" s="160"/>
      <c r="L23" s="161"/>
      <c r="M23" s="162" t="s">
        <v>1</v>
      </c>
      <c r="O23" s="103" t="s">
        <v>113</v>
      </c>
      <c r="P23" s="103"/>
      <c r="Q23" s="103"/>
      <c r="R23" s="66"/>
      <c r="S23" s="64"/>
    </row>
    <row r="24" spans="1:27" ht="72.75" customHeight="1" thickBot="1" x14ac:dyDescent="0.3">
      <c r="A24" s="163"/>
      <c r="B24" s="164"/>
      <c r="C24" s="165" t="s">
        <v>127</v>
      </c>
      <c r="D24" s="166" t="s">
        <v>29</v>
      </c>
      <c r="E24" s="166" t="s">
        <v>30</v>
      </c>
      <c r="F24" s="166" t="s">
        <v>31</v>
      </c>
      <c r="G24" s="166" t="s">
        <v>32</v>
      </c>
      <c r="H24" s="166" t="s">
        <v>33</v>
      </c>
      <c r="I24" s="166" t="s">
        <v>34</v>
      </c>
      <c r="J24" s="166" t="s">
        <v>35</v>
      </c>
      <c r="K24" s="166" t="s">
        <v>7</v>
      </c>
      <c r="L24" s="166" t="s">
        <v>8</v>
      </c>
      <c r="M24" s="167"/>
      <c r="O24" s="69" t="s">
        <v>143</v>
      </c>
      <c r="P24" s="69" t="s">
        <v>139</v>
      </c>
      <c r="Q24" s="69" t="s">
        <v>140</v>
      </c>
      <c r="R24" s="70" t="s">
        <v>141</v>
      </c>
    </row>
    <row r="25" spans="1:27" ht="69" customHeight="1" thickBot="1" x14ac:dyDescent="0.3">
      <c r="A25" s="132">
        <v>1</v>
      </c>
      <c r="B25" s="39" t="s">
        <v>51</v>
      </c>
      <c r="C25" s="133" t="s">
        <v>134</v>
      </c>
      <c r="D25" s="40" t="s">
        <v>52</v>
      </c>
      <c r="E25" s="134" t="s">
        <v>53</v>
      </c>
      <c r="F25" s="134" t="s">
        <v>54</v>
      </c>
      <c r="G25" s="47" t="s">
        <v>184</v>
      </c>
      <c r="H25" s="134" t="s">
        <v>53</v>
      </c>
      <c r="I25" s="134" t="s">
        <v>185</v>
      </c>
      <c r="J25" s="47"/>
      <c r="K25" s="134"/>
      <c r="L25" s="134"/>
      <c r="M25" s="168" t="s">
        <v>55</v>
      </c>
      <c r="O25" s="59" t="s">
        <v>124</v>
      </c>
      <c r="P25" s="60"/>
      <c r="Q25" s="55"/>
      <c r="R25" s="60" t="s">
        <v>124</v>
      </c>
    </row>
    <row r="26" spans="1:27" ht="69" customHeight="1" thickBot="1" x14ac:dyDescent="0.3">
      <c r="A26" s="132">
        <v>2</v>
      </c>
      <c r="B26" s="39" t="s">
        <v>56</v>
      </c>
      <c r="C26" s="133" t="s">
        <v>134</v>
      </c>
      <c r="D26" s="40" t="s">
        <v>52</v>
      </c>
      <c r="E26" s="134" t="s">
        <v>53</v>
      </c>
      <c r="F26" s="134" t="s">
        <v>54</v>
      </c>
      <c r="G26" s="47" t="s">
        <v>184</v>
      </c>
      <c r="H26" s="134" t="s">
        <v>53</v>
      </c>
      <c r="I26" s="134" t="s">
        <v>185</v>
      </c>
      <c r="J26" s="169"/>
      <c r="K26" s="134"/>
      <c r="L26" s="134"/>
      <c r="M26" s="170" t="s">
        <v>55</v>
      </c>
      <c r="O26" s="59" t="s">
        <v>124</v>
      </c>
      <c r="P26" s="60"/>
      <c r="Q26" s="55"/>
      <c r="R26" s="60" t="s">
        <v>124</v>
      </c>
    </row>
    <row r="27" spans="1:27" ht="69" customHeight="1" thickBot="1" x14ac:dyDescent="0.3">
      <c r="A27" s="132">
        <v>3</v>
      </c>
      <c r="B27" s="39" t="s">
        <v>57</v>
      </c>
      <c r="C27" s="133" t="s">
        <v>134</v>
      </c>
      <c r="D27" s="40" t="s">
        <v>52</v>
      </c>
      <c r="E27" s="134" t="s">
        <v>53</v>
      </c>
      <c r="F27" s="134" t="s">
        <v>54</v>
      </c>
      <c r="G27" s="47" t="s">
        <v>184</v>
      </c>
      <c r="H27" s="134" t="s">
        <v>53</v>
      </c>
      <c r="I27" s="134" t="s">
        <v>185</v>
      </c>
      <c r="J27" s="169"/>
      <c r="K27" s="134"/>
      <c r="L27" s="134"/>
      <c r="M27" s="170" t="s">
        <v>55</v>
      </c>
      <c r="O27" s="59" t="s">
        <v>124</v>
      </c>
      <c r="P27" s="60"/>
      <c r="Q27" s="55"/>
      <c r="R27" s="60" t="s">
        <v>124</v>
      </c>
    </row>
    <row r="28" spans="1:27" ht="69" customHeight="1" thickBot="1" x14ac:dyDescent="0.3">
      <c r="A28" s="132">
        <v>4</v>
      </c>
      <c r="B28" s="39" t="s">
        <v>58</v>
      </c>
      <c r="C28" s="133" t="s">
        <v>134</v>
      </c>
      <c r="D28" s="40" t="s">
        <v>52</v>
      </c>
      <c r="E28" s="134" t="s">
        <v>53</v>
      </c>
      <c r="F28" s="134" t="s">
        <v>54</v>
      </c>
      <c r="G28" s="47" t="s">
        <v>184</v>
      </c>
      <c r="H28" s="41" t="s">
        <v>53</v>
      </c>
      <c r="I28" s="134" t="s">
        <v>185</v>
      </c>
      <c r="J28" s="41"/>
      <c r="K28" s="41"/>
      <c r="L28" s="41"/>
      <c r="M28" s="170" t="s">
        <v>55</v>
      </c>
      <c r="O28" s="59" t="s">
        <v>124</v>
      </c>
      <c r="P28" s="60"/>
      <c r="Q28" s="55"/>
      <c r="R28" s="60" t="s">
        <v>124</v>
      </c>
    </row>
    <row r="29" spans="1:27" ht="69" customHeight="1" thickBot="1" x14ac:dyDescent="0.3">
      <c r="A29" s="132">
        <v>5</v>
      </c>
      <c r="B29" s="39" t="s">
        <v>59</v>
      </c>
      <c r="C29" s="133" t="s">
        <v>134</v>
      </c>
      <c r="D29" s="40" t="s">
        <v>52</v>
      </c>
      <c r="E29" s="134" t="s">
        <v>53</v>
      </c>
      <c r="F29" s="134" t="s">
        <v>54</v>
      </c>
      <c r="G29" s="47" t="s">
        <v>184</v>
      </c>
      <c r="H29" s="41" t="s">
        <v>60</v>
      </c>
      <c r="I29" s="134" t="s">
        <v>185</v>
      </c>
      <c r="J29" s="41"/>
      <c r="K29" s="41"/>
      <c r="L29" s="41"/>
      <c r="M29" s="170" t="s">
        <v>55</v>
      </c>
      <c r="O29" s="59" t="s">
        <v>124</v>
      </c>
      <c r="P29" s="60"/>
      <c r="Q29" s="55"/>
      <c r="R29" s="60" t="s">
        <v>124</v>
      </c>
    </row>
    <row r="30" spans="1:27" ht="69" customHeight="1" thickBot="1" x14ac:dyDescent="0.3">
      <c r="A30" s="132">
        <v>6</v>
      </c>
      <c r="B30" s="39" t="s">
        <v>108</v>
      </c>
      <c r="C30" s="133" t="s">
        <v>135</v>
      </c>
      <c r="D30" s="40"/>
      <c r="E30" s="134"/>
      <c r="F30" s="134"/>
      <c r="G30" s="47" t="s">
        <v>184</v>
      </c>
      <c r="H30" s="134" t="s">
        <v>53</v>
      </c>
      <c r="I30" s="134" t="s">
        <v>185</v>
      </c>
      <c r="J30" s="169"/>
      <c r="K30" s="134"/>
      <c r="L30" s="134"/>
      <c r="M30" s="170" t="s">
        <v>61</v>
      </c>
      <c r="O30" s="59" t="s">
        <v>124</v>
      </c>
      <c r="P30" s="60"/>
      <c r="Q30" s="55"/>
      <c r="R30" s="50"/>
    </row>
    <row r="31" spans="1:27" ht="24.75" customHeight="1" thickBot="1" x14ac:dyDescent="0.3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71"/>
      <c r="O31" s="182"/>
      <c r="P31" s="182"/>
      <c r="Q31" s="182"/>
      <c r="R31" s="183"/>
      <c r="S31" s="64"/>
    </row>
    <row r="32" spans="1:27" ht="32.25" customHeight="1" x14ac:dyDescent="0.25">
      <c r="A32" s="156" t="s">
        <v>0</v>
      </c>
      <c r="B32" s="157" t="s">
        <v>9</v>
      </c>
      <c r="C32" s="158"/>
      <c r="D32" s="159" t="s">
        <v>38</v>
      </c>
      <c r="E32" s="160"/>
      <c r="F32" s="160"/>
      <c r="G32" s="160"/>
      <c r="H32" s="160"/>
      <c r="I32" s="160"/>
      <c r="J32" s="159" t="s">
        <v>21</v>
      </c>
      <c r="K32" s="160"/>
      <c r="L32" s="161"/>
      <c r="M32" s="162" t="s">
        <v>1</v>
      </c>
      <c r="O32" s="184" t="s">
        <v>114</v>
      </c>
      <c r="P32" s="182"/>
      <c r="Q32" s="182"/>
      <c r="R32" s="185"/>
      <c r="S32" s="64"/>
      <c r="T32" s="64"/>
      <c r="U32" s="64"/>
      <c r="V32" s="64"/>
      <c r="W32" s="64"/>
      <c r="X32" s="64"/>
      <c r="Y32" s="64"/>
      <c r="Z32" s="64"/>
    </row>
    <row r="33" spans="1:26" ht="69" customHeight="1" thickBot="1" x14ac:dyDescent="0.3">
      <c r="A33" s="163"/>
      <c r="B33" s="164"/>
      <c r="C33" s="165" t="s">
        <v>127</v>
      </c>
      <c r="D33" s="166" t="s">
        <v>29</v>
      </c>
      <c r="E33" s="166" t="s">
        <v>30</v>
      </c>
      <c r="F33" s="166" t="s">
        <v>31</v>
      </c>
      <c r="G33" s="166" t="s">
        <v>32</v>
      </c>
      <c r="H33" s="166" t="s">
        <v>33</v>
      </c>
      <c r="I33" s="166" t="s">
        <v>34</v>
      </c>
      <c r="J33" s="166" t="s">
        <v>35</v>
      </c>
      <c r="K33" s="166" t="s">
        <v>7</v>
      </c>
      <c r="L33" s="166" t="s">
        <v>8</v>
      </c>
      <c r="M33" s="167"/>
      <c r="O33" s="69" t="s">
        <v>143</v>
      </c>
      <c r="P33" s="69" t="s">
        <v>139</v>
      </c>
      <c r="Q33" s="69" t="s">
        <v>140</v>
      </c>
      <c r="R33" s="70" t="s">
        <v>141</v>
      </c>
    </row>
    <row r="34" spans="1:26" ht="69" customHeight="1" thickBot="1" x14ac:dyDescent="0.3">
      <c r="A34" s="132">
        <v>1</v>
      </c>
      <c r="B34" s="127" t="s">
        <v>205</v>
      </c>
      <c r="C34" s="133" t="s">
        <v>136</v>
      </c>
      <c r="D34" s="40">
        <v>1</v>
      </c>
      <c r="E34" s="134">
        <v>44308</v>
      </c>
      <c r="F34" s="134">
        <v>44673</v>
      </c>
      <c r="G34" s="47" t="s">
        <v>37</v>
      </c>
      <c r="H34" s="134">
        <v>44308</v>
      </c>
      <c r="I34" s="134">
        <v>44673</v>
      </c>
      <c r="J34" s="47" t="s">
        <v>23</v>
      </c>
      <c r="K34" s="47" t="s">
        <v>23</v>
      </c>
      <c r="L34" s="47" t="s">
        <v>23</v>
      </c>
      <c r="M34" s="171"/>
      <c r="O34" s="60" t="s">
        <v>192</v>
      </c>
      <c r="P34" s="55" t="s">
        <v>123</v>
      </c>
      <c r="Q34" s="55"/>
      <c r="R34" s="60" t="s">
        <v>125</v>
      </c>
    </row>
    <row r="35" spans="1:26" ht="69" customHeight="1" thickBot="1" x14ac:dyDescent="0.3">
      <c r="A35" s="132">
        <v>2</v>
      </c>
      <c r="B35" s="127" t="s">
        <v>206</v>
      </c>
      <c r="C35" s="133" t="s">
        <v>136</v>
      </c>
      <c r="D35" s="40">
        <v>1</v>
      </c>
      <c r="E35" s="134">
        <v>44308</v>
      </c>
      <c r="F35" s="134">
        <v>44673</v>
      </c>
      <c r="G35" s="41" t="s">
        <v>37</v>
      </c>
      <c r="H35" s="134">
        <v>44308</v>
      </c>
      <c r="I35" s="134">
        <v>44673</v>
      </c>
      <c r="J35" s="47" t="s">
        <v>23</v>
      </c>
      <c r="K35" s="47" t="s">
        <v>23</v>
      </c>
      <c r="L35" s="47" t="s">
        <v>23</v>
      </c>
      <c r="M35" s="170"/>
      <c r="O35" s="60" t="s">
        <v>192</v>
      </c>
      <c r="P35" s="61" t="s">
        <v>123</v>
      </c>
      <c r="Q35" s="55"/>
      <c r="R35" s="60" t="s">
        <v>125</v>
      </c>
    </row>
    <row r="36" spans="1:26" ht="69" customHeight="1" thickBot="1" x14ac:dyDescent="0.3">
      <c r="A36" s="132">
        <v>3</v>
      </c>
      <c r="B36" s="39" t="s">
        <v>207</v>
      </c>
      <c r="C36" s="133" t="s">
        <v>129</v>
      </c>
      <c r="D36" s="40">
        <v>3</v>
      </c>
      <c r="E36" s="134">
        <v>43914</v>
      </c>
      <c r="F36" s="134">
        <v>45009</v>
      </c>
      <c r="G36" s="41" t="s">
        <v>68</v>
      </c>
      <c r="H36" s="134">
        <v>43424</v>
      </c>
      <c r="I36" s="134">
        <v>45616</v>
      </c>
      <c r="J36" s="47" t="s">
        <v>23</v>
      </c>
      <c r="K36" s="47" t="s">
        <v>23</v>
      </c>
      <c r="L36" s="47" t="s">
        <v>23</v>
      </c>
      <c r="M36" s="170"/>
      <c r="O36" s="62" t="s">
        <v>122</v>
      </c>
      <c r="P36" s="62"/>
      <c r="Q36" s="55"/>
      <c r="R36" s="50"/>
    </row>
    <row r="37" spans="1:26" ht="69" customHeight="1" thickBot="1" x14ac:dyDescent="0.3">
      <c r="A37" s="99">
        <v>4</v>
      </c>
      <c r="B37" s="146" t="s">
        <v>208</v>
      </c>
      <c r="C37" s="133" t="s">
        <v>129</v>
      </c>
      <c r="D37" s="147">
        <v>3</v>
      </c>
      <c r="E37" s="148">
        <v>43914</v>
      </c>
      <c r="F37" s="148">
        <v>45009</v>
      </c>
      <c r="G37" s="150" t="s">
        <v>68</v>
      </c>
      <c r="H37" s="150" t="s">
        <v>69</v>
      </c>
      <c r="I37" s="150" t="s">
        <v>70</v>
      </c>
      <c r="J37" s="172" t="s">
        <v>23</v>
      </c>
      <c r="K37" s="172" t="s">
        <v>23</v>
      </c>
      <c r="L37" s="172" t="s">
        <v>23</v>
      </c>
      <c r="M37" s="173"/>
      <c r="O37" s="62" t="s">
        <v>122</v>
      </c>
      <c r="P37" s="62"/>
      <c r="Q37" s="55"/>
      <c r="R37" s="50"/>
    </row>
    <row r="38" spans="1:26" ht="28.5" customHeight="1" thickBot="1" x14ac:dyDescent="0.3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71"/>
      <c r="O38" s="186"/>
      <c r="P38" s="186"/>
      <c r="Q38" s="186"/>
      <c r="R38" s="187"/>
    </row>
    <row r="39" spans="1:26" ht="32.25" customHeight="1" x14ac:dyDescent="0.25">
      <c r="A39" s="156" t="s">
        <v>0</v>
      </c>
      <c r="B39" s="157" t="s">
        <v>9</v>
      </c>
      <c r="C39" s="158"/>
      <c r="D39" s="159" t="s">
        <v>38</v>
      </c>
      <c r="E39" s="160"/>
      <c r="F39" s="160"/>
      <c r="G39" s="160"/>
      <c r="H39" s="160"/>
      <c r="I39" s="160"/>
      <c r="J39" s="159" t="s">
        <v>21</v>
      </c>
      <c r="K39" s="160"/>
      <c r="L39" s="161"/>
      <c r="M39" s="162" t="s">
        <v>1</v>
      </c>
      <c r="O39" s="184" t="s">
        <v>115</v>
      </c>
      <c r="P39" s="182"/>
      <c r="Q39" s="182"/>
      <c r="R39" s="185"/>
      <c r="S39" s="102"/>
      <c r="T39" s="64"/>
      <c r="U39" s="64"/>
      <c r="V39" s="64"/>
      <c r="W39" s="64"/>
      <c r="X39" s="64"/>
      <c r="Y39" s="64"/>
      <c r="Z39" s="64"/>
    </row>
    <row r="40" spans="1:26" ht="69" customHeight="1" thickBot="1" x14ac:dyDescent="0.3">
      <c r="A40" s="163"/>
      <c r="B40" s="164"/>
      <c r="C40" s="165" t="s">
        <v>127</v>
      </c>
      <c r="D40" s="166" t="s">
        <v>29</v>
      </c>
      <c r="E40" s="166" t="s">
        <v>30</v>
      </c>
      <c r="F40" s="166" t="s">
        <v>31</v>
      </c>
      <c r="G40" s="166" t="s">
        <v>32</v>
      </c>
      <c r="H40" s="166" t="s">
        <v>33</v>
      </c>
      <c r="I40" s="166" t="s">
        <v>34</v>
      </c>
      <c r="J40" s="166" t="s">
        <v>35</v>
      </c>
      <c r="K40" s="166" t="s">
        <v>7</v>
      </c>
      <c r="L40" s="166" t="s">
        <v>8</v>
      </c>
      <c r="M40" s="167"/>
      <c r="O40" s="69" t="s">
        <v>138</v>
      </c>
      <c r="P40" s="69" t="s">
        <v>139</v>
      </c>
      <c r="Q40" s="69" t="s">
        <v>140</v>
      </c>
      <c r="R40" s="70" t="s">
        <v>141</v>
      </c>
    </row>
    <row r="41" spans="1:26" ht="69" customHeight="1" thickBot="1" x14ac:dyDescent="0.3">
      <c r="A41" s="132">
        <v>1</v>
      </c>
      <c r="B41" s="39" t="s">
        <v>102</v>
      </c>
      <c r="C41" s="133" t="s">
        <v>136</v>
      </c>
      <c r="D41" s="40" t="s">
        <v>103</v>
      </c>
      <c r="E41" s="47" t="s">
        <v>97</v>
      </c>
      <c r="F41" s="47" t="s">
        <v>98</v>
      </c>
      <c r="G41" s="174" t="s">
        <v>104</v>
      </c>
      <c r="H41" s="47" t="s">
        <v>97</v>
      </c>
      <c r="I41" s="47" t="s">
        <v>105</v>
      </c>
      <c r="J41" s="47" t="s">
        <v>106</v>
      </c>
      <c r="K41" s="47" t="s">
        <v>101</v>
      </c>
      <c r="L41" s="47" t="s">
        <v>101</v>
      </c>
      <c r="M41" s="175"/>
      <c r="O41" s="60" t="s">
        <v>126</v>
      </c>
      <c r="P41" s="50"/>
      <c r="Q41" s="55"/>
      <c r="R41" s="60" t="s">
        <v>126</v>
      </c>
    </row>
    <row r="42" spans="1:26" ht="69" customHeight="1" thickBot="1" x14ac:dyDescent="0.3">
      <c r="A42" s="132">
        <v>2</v>
      </c>
      <c r="B42" s="176" t="s">
        <v>107</v>
      </c>
      <c r="C42" s="133" t="s">
        <v>136</v>
      </c>
      <c r="D42" s="40" t="s">
        <v>103</v>
      </c>
      <c r="E42" s="47" t="s">
        <v>97</v>
      </c>
      <c r="F42" s="47" t="s">
        <v>98</v>
      </c>
      <c r="G42" s="177" t="s">
        <v>104</v>
      </c>
      <c r="H42" s="47" t="s">
        <v>97</v>
      </c>
      <c r="I42" s="47" t="s">
        <v>105</v>
      </c>
      <c r="J42" s="47" t="s">
        <v>106</v>
      </c>
      <c r="K42" s="47" t="s">
        <v>101</v>
      </c>
      <c r="L42" s="47" t="s">
        <v>101</v>
      </c>
      <c r="M42" s="178"/>
      <c r="O42" s="60" t="s">
        <v>126</v>
      </c>
      <c r="P42" s="50"/>
      <c r="Q42" s="55"/>
      <c r="R42" s="60" t="s">
        <v>126</v>
      </c>
    </row>
    <row r="43" spans="1:26" ht="69" customHeight="1" thickBot="1" x14ac:dyDescent="0.3">
      <c r="A43" s="132">
        <v>3</v>
      </c>
      <c r="B43" s="39" t="s">
        <v>108</v>
      </c>
      <c r="C43" s="133" t="s">
        <v>135</v>
      </c>
      <c r="D43" s="40" t="s">
        <v>109</v>
      </c>
      <c r="E43" s="47" t="s">
        <v>110</v>
      </c>
      <c r="F43" s="47" t="s">
        <v>111</v>
      </c>
      <c r="G43" s="177" t="s">
        <v>109</v>
      </c>
      <c r="H43" s="47" t="s">
        <v>101</v>
      </c>
      <c r="I43" s="179" t="s">
        <v>172</v>
      </c>
      <c r="J43" s="47" t="s">
        <v>109</v>
      </c>
      <c r="K43" s="47" t="s">
        <v>101</v>
      </c>
      <c r="L43" s="47" t="s">
        <v>101</v>
      </c>
      <c r="M43" s="178"/>
      <c r="O43" s="62"/>
      <c r="P43" s="62" t="s">
        <v>172</v>
      </c>
      <c r="Q43" s="62"/>
      <c r="R43" s="50"/>
    </row>
    <row r="44" spans="1:26" ht="69" customHeight="1" thickBot="1" x14ac:dyDescent="0.3">
      <c r="A44" s="132">
        <v>4</v>
      </c>
      <c r="B44" s="39" t="s">
        <v>209</v>
      </c>
      <c r="C44" s="133" t="s">
        <v>129</v>
      </c>
      <c r="D44" s="40" t="s">
        <v>109</v>
      </c>
      <c r="E44" s="47" t="s">
        <v>110</v>
      </c>
      <c r="F44" s="47" t="s">
        <v>111</v>
      </c>
      <c r="G44" s="177" t="s">
        <v>109</v>
      </c>
      <c r="H44" s="41" t="s">
        <v>101</v>
      </c>
      <c r="I44" s="180" t="s">
        <v>172</v>
      </c>
      <c r="J44" s="41" t="s">
        <v>109</v>
      </c>
      <c r="K44" s="41" t="s">
        <v>101</v>
      </c>
      <c r="L44" s="41" t="s">
        <v>101</v>
      </c>
      <c r="M44" s="181"/>
      <c r="O44" s="63"/>
      <c r="P44" s="61" t="s">
        <v>172</v>
      </c>
      <c r="Q44" s="55"/>
      <c r="R44" s="50"/>
    </row>
    <row r="45" spans="1:26" ht="62.1" customHeight="1" x14ac:dyDescent="0.25"/>
  </sheetData>
  <autoFilter ref="D8:M20"/>
  <mergeCells count="35">
    <mergeCell ref="A2:S2"/>
    <mergeCell ref="O7:S7"/>
    <mergeCell ref="O31:Q31"/>
    <mergeCell ref="O32:R32"/>
    <mergeCell ref="O39:R39"/>
    <mergeCell ref="M32:M33"/>
    <mergeCell ref="O5:R5"/>
    <mergeCell ref="A38:M38"/>
    <mergeCell ref="O22:Q22"/>
    <mergeCell ref="O23:Q23"/>
    <mergeCell ref="A39:A40"/>
    <mergeCell ref="B39:B40"/>
    <mergeCell ref="D39:I39"/>
    <mergeCell ref="J39:L39"/>
    <mergeCell ref="M39:M40"/>
    <mergeCell ref="A4:M4"/>
    <mergeCell ref="A32:A33"/>
    <mergeCell ref="A5:A7"/>
    <mergeCell ref="B5:B7"/>
    <mergeCell ref="D5:I5"/>
    <mergeCell ref="J5:L5"/>
    <mergeCell ref="M5:M6"/>
    <mergeCell ref="D7:L7"/>
    <mergeCell ref="M10:M12"/>
    <mergeCell ref="M15:M16"/>
    <mergeCell ref="A22:M22"/>
    <mergeCell ref="A31:M31"/>
    <mergeCell ref="A23:A24"/>
    <mergeCell ref="B23:B24"/>
    <mergeCell ref="D23:I23"/>
    <mergeCell ref="J23:L23"/>
    <mergeCell ref="M23:M24"/>
    <mergeCell ref="B32:B33"/>
    <mergeCell ref="D32:I32"/>
    <mergeCell ref="J32:L32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opLeftCell="A31" zoomScaleNormal="100" workbookViewId="0">
      <selection activeCell="X38" sqref="X38"/>
    </sheetView>
  </sheetViews>
  <sheetFormatPr defaultRowHeight="15" x14ac:dyDescent="0.25"/>
  <cols>
    <col min="1" max="1" width="6.140625" customWidth="1"/>
    <col min="2" max="2" width="36.5703125" style="193" customWidth="1"/>
    <col min="3" max="3" width="12.5703125" style="200" customWidth="1"/>
    <col min="4" max="4" width="6.7109375" hidden="1" customWidth="1"/>
    <col min="5" max="5" width="10.5703125" hidden="1" customWidth="1"/>
    <col min="6" max="6" width="9.85546875" hidden="1" customWidth="1"/>
    <col min="7" max="7" width="7.42578125" hidden="1" customWidth="1"/>
    <col min="8" max="8" width="11.42578125" hidden="1" customWidth="1"/>
    <col min="9" max="9" width="9.85546875" hidden="1" customWidth="1"/>
    <col min="10" max="10" width="6.5703125" hidden="1" customWidth="1"/>
    <col min="11" max="11" width="11" hidden="1" customWidth="1"/>
    <col min="12" max="12" width="12.28515625" hidden="1" customWidth="1"/>
    <col min="13" max="13" width="9.5703125" hidden="1" customWidth="1"/>
    <col min="14" max="15" width="11.85546875" hidden="1" customWidth="1"/>
    <col min="16" max="16" width="8.28515625" hidden="1" customWidth="1"/>
    <col min="17" max="17" width="2" customWidth="1"/>
    <col min="18" max="20" width="11.28515625" bestFit="1" customWidth="1"/>
    <col min="21" max="21" width="11.5703125" bestFit="1" customWidth="1"/>
  </cols>
  <sheetData>
    <row r="1" spans="1:36" ht="45" customHeight="1" x14ac:dyDescent="0.25">
      <c r="A1" s="117" t="s">
        <v>194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36" ht="24" customHeight="1" thickBot="1" x14ac:dyDescent="0.3">
      <c r="A2" s="33"/>
    </row>
    <row r="3" spans="1:36" ht="18" customHeight="1" thickBot="1" x14ac:dyDescent="0.3">
      <c r="A3" s="104" t="s">
        <v>0</v>
      </c>
      <c r="B3" s="194" t="s">
        <v>9</v>
      </c>
      <c r="C3" s="201"/>
      <c r="D3" s="109" t="s">
        <v>20</v>
      </c>
      <c r="E3" s="109"/>
      <c r="F3" s="109"/>
      <c r="G3" s="109"/>
      <c r="H3" s="109"/>
      <c r="I3" s="109"/>
      <c r="J3" s="109"/>
      <c r="K3" s="109"/>
      <c r="L3" s="110"/>
      <c r="M3" s="108" t="s">
        <v>21</v>
      </c>
      <c r="N3" s="109"/>
      <c r="O3" s="110"/>
      <c r="P3" s="111" t="s">
        <v>1</v>
      </c>
      <c r="R3" s="118" t="s">
        <v>116</v>
      </c>
      <c r="S3" s="118"/>
      <c r="T3" s="118"/>
      <c r="U3" s="11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</row>
    <row r="4" spans="1:36" s="7" customFormat="1" ht="45" customHeight="1" x14ac:dyDescent="0.25">
      <c r="A4" s="198"/>
      <c r="B4" s="199"/>
      <c r="C4" s="202" t="s">
        <v>127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4" t="s">
        <v>17</v>
      </c>
      <c r="L4" s="14" t="s">
        <v>18</v>
      </c>
      <c r="M4" s="14" t="s">
        <v>35</v>
      </c>
      <c r="N4" s="14" t="s">
        <v>7</v>
      </c>
      <c r="O4" s="14" t="s">
        <v>8</v>
      </c>
      <c r="P4" s="112"/>
      <c r="R4" s="83" t="s">
        <v>167</v>
      </c>
      <c r="S4" s="83" t="s">
        <v>166</v>
      </c>
      <c r="T4" s="83" t="s">
        <v>165</v>
      </c>
      <c r="U4" s="188" t="s">
        <v>164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1:36" s="7" customFormat="1" ht="45" customHeight="1" x14ac:dyDescent="0.25">
      <c r="A5" s="20">
        <v>1</v>
      </c>
      <c r="B5" s="190" t="s">
        <v>219</v>
      </c>
      <c r="C5" s="203" t="s">
        <v>145</v>
      </c>
      <c r="D5" s="22">
        <v>1</v>
      </c>
      <c r="E5" s="23">
        <v>44316</v>
      </c>
      <c r="F5" s="23">
        <f>E5+D5*365</f>
        <v>44681</v>
      </c>
      <c r="G5" s="22">
        <v>5</v>
      </c>
      <c r="H5" s="23">
        <f>E5</f>
        <v>44316</v>
      </c>
      <c r="I5" s="23">
        <f>H5+G5*365</f>
        <v>46141</v>
      </c>
      <c r="J5" s="21">
        <v>10</v>
      </c>
      <c r="K5" s="23">
        <f>H5</f>
        <v>44316</v>
      </c>
      <c r="L5" s="23">
        <f>K5+J5*365</f>
        <v>47966</v>
      </c>
      <c r="M5" s="24" t="s">
        <v>23</v>
      </c>
      <c r="N5" s="24" t="s">
        <v>22</v>
      </c>
      <c r="O5" s="24" t="s">
        <v>23</v>
      </c>
      <c r="P5" s="25" t="s">
        <v>2</v>
      </c>
      <c r="R5" s="92" t="s">
        <v>119</v>
      </c>
      <c r="S5" s="90"/>
      <c r="T5" s="90"/>
      <c r="U5" s="90"/>
    </row>
    <row r="6" spans="1:36" s="7" customFormat="1" ht="45" customHeight="1" x14ac:dyDescent="0.25">
      <c r="A6" s="1">
        <v>2</v>
      </c>
      <c r="B6" s="191" t="s">
        <v>220</v>
      </c>
      <c r="C6" s="203" t="s">
        <v>146</v>
      </c>
      <c r="D6" s="17">
        <v>1</v>
      </c>
      <c r="E6" s="16">
        <v>44316</v>
      </c>
      <c r="F6" s="16">
        <f>E6+D6*365</f>
        <v>44681</v>
      </c>
      <c r="G6" s="17">
        <v>5</v>
      </c>
      <c r="H6" s="16">
        <f>E6</f>
        <v>44316</v>
      </c>
      <c r="I6" s="16">
        <f>H6+G6*365</f>
        <v>46141</v>
      </c>
      <c r="J6" s="8">
        <v>10</v>
      </c>
      <c r="K6" s="16">
        <v>42485</v>
      </c>
      <c r="L6" s="16">
        <f>K6+J6*365</f>
        <v>46135</v>
      </c>
      <c r="M6" s="17">
        <v>10</v>
      </c>
      <c r="N6" s="16">
        <f>K6</f>
        <v>42485</v>
      </c>
      <c r="O6" s="16">
        <f>N6+M6*365</f>
        <v>46135</v>
      </c>
      <c r="P6" s="9" t="s">
        <v>3</v>
      </c>
      <c r="R6" s="92" t="s">
        <v>119</v>
      </c>
      <c r="S6" s="90"/>
      <c r="T6" s="90"/>
      <c r="U6" s="90"/>
    </row>
    <row r="7" spans="1:36" s="7" customFormat="1" ht="45" customHeight="1" x14ac:dyDescent="0.25">
      <c r="A7" s="1">
        <v>3</v>
      </c>
      <c r="B7" s="191" t="s">
        <v>221</v>
      </c>
      <c r="C7" s="203" t="s">
        <v>146</v>
      </c>
      <c r="D7" s="17">
        <v>1</v>
      </c>
      <c r="E7" s="16">
        <v>44316</v>
      </c>
      <c r="F7" s="16">
        <f>E7+D7*365</f>
        <v>44681</v>
      </c>
      <c r="G7" s="17">
        <v>5</v>
      </c>
      <c r="H7" s="16">
        <f>E7</f>
        <v>44316</v>
      </c>
      <c r="I7" s="16">
        <f>H7+G7*365</f>
        <v>46141</v>
      </c>
      <c r="J7" s="8">
        <v>10</v>
      </c>
      <c r="K7" s="16">
        <v>41596</v>
      </c>
      <c r="L7" s="16">
        <f>K7+J7*365</f>
        <v>45246</v>
      </c>
      <c r="M7" s="3" t="s">
        <v>19</v>
      </c>
      <c r="N7" s="16">
        <f>K7</f>
        <v>41596</v>
      </c>
      <c r="O7" s="16">
        <f>N7+M7*365</f>
        <v>45246</v>
      </c>
      <c r="P7" s="9" t="s">
        <v>3</v>
      </c>
      <c r="R7" s="92" t="s">
        <v>119</v>
      </c>
      <c r="S7" s="90"/>
      <c r="T7" s="93" t="s">
        <v>169</v>
      </c>
      <c r="U7" s="90" t="s">
        <v>169</v>
      </c>
    </row>
    <row r="8" spans="1:36" s="7" customFormat="1" ht="45" customHeight="1" x14ac:dyDescent="0.25">
      <c r="A8" s="1">
        <v>4</v>
      </c>
      <c r="B8" s="191" t="s">
        <v>26</v>
      </c>
      <c r="C8" s="203" t="s">
        <v>148</v>
      </c>
      <c r="D8" s="17">
        <v>1</v>
      </c>
      <c r="E8" s="16">
        <v>44321</v>
      </c>
      <c r="F8" s="16">
        <f t="shared" ref="F8:F9" si="0">E8+D8*365</f>
        <v>44686</v>
      </c>
      <c r="G8" s="17">
        <v>1</v>
      </c>
      <c r="H8" s="16">
        <v>44314</v>
      </c>
      <c r="I8" s="16">
        <f t="shared" ref="I8:I9" si="1">H8+G8*365</f>
        <v>44679</v>
      </c>
      <c r="J8" s="8">
        <v>10</v>
      </c>
      <c r="K8" s="16">
        <v>41000</v>
      </c>
      <c r="L8" s="16">
        <f t="shared" ref="L8:L11" si="2">K8+J8*365</f>
        <v>44650</v>
      </c>
      <c r="M8" s="3" t="s">
        <v>23</v>
      </c>
      <c r="N8" s="3" t="s">
        <v>23</v>
      </c>
      <c r="O8" s="3" t="s">
        <v>23</v>
      </c>
      <c r="P8" s="9" t="s">
        <v>2</v>
      </c>
      <c r="R8" s="92" t="s">
        <v>168</v>
      </c>
      <c r="S8" s="92" t="s">
        <v>119</v>
      </c>
      <c r="T8" s="90" t="s">
        <v>121</v>
      </c>
      <c r="U8" s="90"/>
    </row>
    <row r="9" spans="1:36" s="7" customFormat="1" ht="45" customHeight="1" x14ac:dyDescent="0.25">
      <c r="A9" s="1">
        <v>5</v>
      </c>
      <c r="B9" s="191" t="s">
        <v>27</v>
      </c>
      <c r="C9" s="203" t="s">
        <v>148</v>
      </c>
      <c r="D9" s="17">
        <v>1</v>
      </c>
      <c r="E9" s="16">
        <v>44321</v>
      </c>
      <c r="F9" s="16">
        <f t="shared" si="0"/>
        <v>44686</v>
      </c>
      <c r="G9" s="17">
        <v>1</v>
      </c>
      <c r="H9" s="16">
        <v>44315</v>
      </c>
      <c r="I9" s="16">
        <f t="shared" si="1"/>
        <v>44680</v>
      </c>
      <c r="J9" s="8">
        <v>10</v>
      </c>
      <c r="K9" s="16">
        <v>41000</v>
      </c>
      <c r="L9" s="16">
        <f t="shared" si="2"/>
        <v>44650</v>
      </c>
      <c r="M9" s="3" t="s">
        <v>23</v>
      </c>
      <c r="N9" s="3" t="s">
        <v>23</v>
      </c>
      <c r="O9" s="3" t="s">
        <v>23</v>
      </c>
      <c r="P9" s="9" t="s">
        <v>2</v>
      </c>
      <c r="R9" s="92" t="s">
        <v>168</v>
      </c>
      <c r="S9" s="92" t="s">
        <v>119</v>
      </c>
      <c r="T9" s="90" t="s">
        <v>121</v>
      </c>
      <c r="U9" s="90"/>
    </row>
    <row r="10" spans="1:36" s="7" customFormat="1" ht="45" customHeight="1" x14ac:dyDescent="0.25">
      <c r="A10" s="1">
        <v>6</v>
      </c>
      <c r="B10" s="191" t="s">
        <v>24</v>
      </c>
      <c r="C10" s="203" t="s">
        <v>147</v>
      </c>
      <c r="D10" s="17">
        <v>1</v>
      </c>
      <c r="E10" s="16">
        <v>44316</v>
      </c>
      <c r="F10" s="16">
        <f>E10+D10*365</f>
        <v>44681</v>
      </c>
      <c r="G10" s="17">
        <v>1</v>
      </c>
      <c r="H10" s="16">
        <v>44316</v>
      </c>
      <c r="I10" s="16">
        <f>H10+G10*365</f>
        <v>44681</v>
      </c>
      <c r="J10" s="8">
        <v>10</v>
      </c>
      <c r="K10" s="16">
        <v>44468</v>
      </c>
      <c r="L10" s="16">
        <f t="shared" si="2"/>
        <v>48118</v>
      </c>
      <c r="M10" s="3" t="s">
        <v>23</v>
      </c>
      <c r="N10" s="3" t="s">
        <v>23</v>
      </c>
      <c r="O10" s="3" t="s">
        <v>23</v>
      </c>
      <c r="P10" s="9" t="s">
        <v>2</v>
      </c>
      <c r="R10" s="92" t="s">
        <v>119</v>
      </c>
      <c r="S10" s="92" t="s">
        <v>119</v>
      </c>
      <c r="T10" s="90"/>
      <c r="U10" s="90"/>
    </row>
    <row r="11" spans="1:36" s="7" customFormat="1" ht="45" customHeight="1" x14ac:dyDescent="0.25">
      <c r="A11" s="1">
        <v>7</v>
      </c>
      <c r="B11" s="191" t="s">
        <v>25</v>
      </c>
      <c r="C11" s="203" t="s">
        <v>147</v>
      </c>
      <c r="D11" s="17">
        <v>1</v>
      </c>
      <c r="E11" s="16">
        <v>44316</v>
      </c>
      <c r="F11" s="16">
        <f>E11+D11*365</f>
        <v>44681</v>
      </c>
      <c r="G11" s="17">
        <v>1</v>
      </c>
      <c r="H11" s="16">
        <v>44316</v>
      </c>
      <c r="I11" s="16">
        <f>H11+G11*365</f>
        <v>44681</v>
      </c>
      <c r="J11" s="8">
        <v>10</v>
      </c>
      <c r="K11" s="16">
        <v>44468</v>
      </c>
      <c r="L11" s="16">
        <f t="shared" si="2"/>
        <v>48118</v>
      </c>
      <c r="M11" s="3" t="s">
        <v>23</v>
      </c>
      <c r="N11" s="3" t="s">
        <v>23</v>
      </c>
      <c r="O11" s="3" t="s">
        <v>23</v>
      </c>
      <c r="P11" s="9" t="s">
        <v>2</v>
      </c>
      <c r="R11" s="92" t="s">
        <v>119</v>
      </c>
      <c r="S11" s="92" t="s">
        <v>119</v>
      </c>
      <c r="T11" s="90"/>
      <c r="U11" s="90"/>
    </row>
    <row r="12" spans="1:36" s="7" customFormat="1" ht="45" customHeight="1" x14ac:dyDescent="0.25">
      <c r="A12" s="1">
        <v>8</v>
      </c>
      <c r="B12" s="191" t="s">
        <v>222</v>
      </c>
      <c r="C12" s="203" t="s">
        <v>149</v>
      </c>
      <c r="D12" s="17">
        <v>1</v>
      </c>
      <c r="E12" s="16">
        <v>44340</v>
      </c>
      <c r="F12" s="16">
        <f>E12+D12*365</f>
        <v>44705</v>
      </c>
      <c r="G12" s="17">
        <v>5</v>
      </c>
      <c r="H12" s="16">
        <f>E12</f>
        <v>44340</v>
      </c>
      <c r="I12" s="16">
        <f>H12+G12*365</f>
        <v>46165</v>
      </c>
      <c r="J12" s="8">
        <v>10</v>
      </c>
      <c r="K12" s="16">
        <f>H12</f>
        <v>44340</v>
      </c>
      <c r="L12" s="16">
        <f>K12+J12*365</f>
        <v>47990</v>
      </c>
      <c r="M12" s="17">
        <v>10</v>
      </c>
      <c r="N12" s="16">
        <f>K12</f>
        <v>44340</v>
      </c>
      <c r="O12" s="16">
        <f>N12+M12*365</f>
        <v>47990</v>
      </c>
      <c r="P12" s="9" t="s">
        <v>6</v>
      </c>
      <c r="R12" s="92" t="s">
        <v>168</v>
      </c>
      <c r="S12" s="90"/>
      <c r="T12" s="90"/>
      <c r="U12" s="90"/>
    </row>
    <row r="13" spans="1:36" s="7" customFormat="1" ht="45" customHeight="1" x14ac:dyDescent="0.25">
      <c r="A13" s="1">
        <v>9</v>
      </c>
      <c r="B13" s="191" t="s">
        <v>223</v>
      </c>
      <c r="C13" s="203" t="s">
        <v>149</v>
      </c>
      <c r="D13" s="17">
        <v>1</v>
      </c>
      <c r="E13" s="16">
        <v>44340</v>
      </c>
      <c r="F13" s="16">
        <f>E13+D13*365</f>
        <v>44705</v>
      </c>
      <c r="G13" s="17">
        <v>5</v>
      </c>
      <c r="H13" s="16">
        <f>E13</f>
        <v>44340</v>
      </c>
      <c r="I13" s="16">
        <f>H13+G13*365</f>
        <v>46165</v>
      </c>
      <c r="J13" s="8">
        <v>10</v>
      </c>
      <c r="K13" s="16">
        <f>H13</f>
        <v>44340</v>
      </c>
      <c r="L13" s="16">
        <f>K13+J13*365</f>
        <v>47990</v>
      </c>
      <c r="M13" s="17">
        <v>10</v>
      </c>
      <c r="N13" s="16">
        <f>K13</f>
        <v>44340</v>
      </c>
      <c r="O13" s="16">
        <f>N13+M13*365</f>
        <v>47990</v>
      </c>
      <c r="P13" s="9" t="s">
        <v>6</v>
      </c>
      <c r="R13" s="92" t="s">
        <v>168</v>
      </c>
      <c r="S13" s="90"/>
      <c r="T13" s="90"/>
      <c r="U13" s="90"/>
    </row>
    <row r="14" spans="1:36" s="7" customFormat="1" ht="45" customHeight="1" thickBot="1" x14ac:dyDescent="0.3">
      <c r="A14" s="1">
        <v>10</v>
      </c>
      <c r="B14" s="192" t="s">
        <v>224</v>
      </c>
      <c r="C14" s="203" t="s">
        <v>146</v>
      </c>
      <c r="D14" s="18">
        <v>1</v>
      </c>
      <c r="E14" s="19">
        <v>44316</v>
      </c>
      <c r="F14" s="19">
        <f>E14+D14*365</f>
        <v>44681</v>
      </c>
      <c r="G14" s="18">
        <v>5</v>
      </c>
      <c r="H14" s="19">
        <v>44316</v>
      </c>
      <c r="I14" s="19">
        <f>H14+G14*365</f>
        <v>46141</v>
      </c>
      <c r="J14" s="12">
        <v>10</v>
      </c>
      <c r="K14" s="19">
        <v>42485</v>
      </c>
      <c r="L14" s="19">
        <f>K14+J14*365</f>
        <v>46135</v>
      </c>
      <c r="M14" s="18">
        <v>10</v>
      </c>
      <c r="N14" s="19">
        <f>K14</f>
        <v>42485</v>
      </c>
      <c r="O14" s="19">
        <f>N14+M14*365</f>
        <v>46135</v>
      </c>
      <c r="P14" s="10"/>
      <c r="R14" s="92" t="s">
        <v>119</v>
      </c>
      <c r="S14" s="90"/>
      <c r="T14" s="90"/>
      <c r="U14" s="90"/>
    </row>
    <row r="15" spans="1:36" ht="45" customHeight="1" thickBot="1" x14ac:dyDescent="0.3">
      <c r="A15" s="118"/>
      <c r="B15" s="118"/>
      <c r="C15" s="119"/>
      <c r="D15" s="118"/>
      <c r="E15" s="118"/>
      <c r="F15" s="118"/>
      <c r="G15" s="118"/>
      <c r="H15" s="118"/>
      <c r="I15" s="118"/>
      <c r="J15" s="119"/>
      <c r="K15" s="119"/>
      <c r="L15" s="119"/>
      <c r="M15" s="118"/>
      <c r="N15" s="118"/>
      <c r="O15" s="118"/>
      <c r="P15" s="118"/>
    </row>
    <row r="16" spans="1:36" ht="19.5" customHeight="1" x14ac:dyDescent="0.25">
      <c r="A16" s="104" t="s">
        <v>0</v>
      </c>
      <c r="B16" s="194" t="s">
        <v>9</v>
      </c>
      <c r="C16" s="204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R16" s="119" t="s">
        <v>113</v>
      </c>
      <c r="S16" s="119"/>
      <c r="T16" s="119"/>
      <c r="U16" s="119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</row>
    <row r="17" spans="1:34" ht="45" customHeight="1" x14ac:dyDescent="0.25">
      <c r="A17" s="105"/>
      <c r="B17" s="195"/>
      <c r="C17" s="205" t="s">
        <v>127</v>
      </c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R17" s="83" t="s">
        <v>167</v>
      </c>
      <c r="S17" s="83" t="s">
        <v>166</v>
      </c>
      <c r="T17" s="83" t="s">
        <v>165</v>
      </c>
      <c r="U17" s="83" t="s">
        <v>164</v>
      </c>
    </row>
    <row r="18" spans="1:34" ht="45" customHeight="1" x14ac:dyDescent="0.25">
      <c r="A18" s="1">
        <v>7</v>
      </c>
      <c r="B18" s="196" t="s">
        <v>151</v>
      </c>
      <c r="C18" s="206" t="s">
        <v>152</v>
      </c>
      <c r="D18" s="2" t="s">
        <v>52</v>
      </c>
      <c r="E18" s="26" t="s">
        <v>53</v>
      </c>
      <c r="F18" s="26" t="s">
        <v>54</v>
      </c>
      <c r="G18" s="4"/>
      <c r="H18" s="26"/>
      <c r="I18" s="26"/>
      <c r="J18" s="26"/>
      <c r="K18" s="26"/>
      <c r="L18" s="26"/>
      <c r="M18" s="37"/>
      <c r="N18" s="26"/>
      <c r="O18" s="26"/>
      <c r="P18" s="38" t="s">
        <v>62</v>
      </c>
      <c r="R18" s="92" t="s">
        <v>170</v>
      </c>
      <c r="S18" s="90"/>
      <c r="T18" s="90"/>
      <c r="U18" s="90"/>
    </row>
    <row r="19" spans="1:34" ht="45" customHeight="1" x14ac:dyDescent="0.25">
      <c r="A19" s="1">
        <v>8</v>
      </c>
      <c r="B19" s="196" t="s">
        <v>150</v>
      </c>
      <c r="C19" s="203" t="s">
        <v>155</v>
      </c>
      <c r="D19" s="2" t="s">
        <v>52</v>
      </c>
      <c r="E19" s="26" t="s">
        <v>53</v>
      </c>
      <c r="F19" s="26" t="s">
        <v>54</v>
      </c>
      <c r="G19" s="2"/>
      <c r="H19" s="26"/>
      <c r="I19" s="26"/>
      <c r="J19" s="50"/>
      <c r="K19" s="50"/>
      <c r="L19" s="50"/>
      <c r="M19" s="4"/>
      <c r="N19" s="4"/>
      <c r="O19" s="4"/>
      <c r="P19" s="38" t="s">
        <v>63</v>
      </c>
      <c r="R19" s="92" t="s">
        <v>170</v>
      </c>
      <c r="S19" s="90"/>
      <c r="T19" s="90"/>
      <c r="U19" s="90"/>
    </row>
    <row r="20" spans="1:34" ht="45" customHeight="1" x14ac:dyDescent="0.25">
      <c r="A20" s="1">
        <v>9</v>
      </c>
      <c r="B20" s="196" t="s">
        <v>153</v>
      </c>
      <c r="C20" s="203" t="s">
        <v>154</v>
      </c>
      <c r="D20" s="2" t="s">
        <v>52</v>
      </c>
      <c r="E20" s="26" t="s">
        <v>53</v>
      </c>
      <c r="F20" s="26" t="s">
        <v>54</v>
      </c>
      <c r="G20" s="2"/>
      <c r="H20" s="26"/>
      <c r="I20" s="26"/>
      <c r="J20" s="50"/>
      <c r="K20" s="50"/>
      <c r="L20" s="50"/>
      <c r="M20" s="41" t="s">
        <v>64</v>
      </c>
      <c r="N20" s="41" t="s">
        <v>65</v>
      </c>
      <c r="O20" s="41" t="s">
        <v>66</v>
      </c>
      <c r="P20" s="38" t="s">
        <v>67</v>
      </c>
      <c r="Q20" s="189"/>
      <c r="R20" s="92" t="s">
        <v>170</v>
      </c>
      <c r="S20" s="90"/>
      <c r="T20" s="90"/>
      <c r="U20" s="90"/>
    </row>
    <row r="21" spans="1:34" ht="45" customHeight="1" thickBot="1" x14ac:dyDescent="0.3">
      <c r="A21" s="118"/>
      <c r="B21" s="118"/>
      <c r="C21" s="118"/>
      <c r="D21" s="118"/>
      <c r="E21" s="118"/>
      <c r="F21" s="118"/>
      <c r="G21" s="118"/>
      <c r="H21" s="118"/>
      <c r="I21" s="118"/>
      <c r="J21" s="119"/>
      <c r="K21" s="119"/>
      <c r="L21" s="119"/>
      <c r="M21" s="118"/>
      <c r="N21" s="118"/>
      <c r="O21" s="118"/>
      <c r="P21" s="118"/>
      <c r="Q21" s="77"/>
      <c r="R21" s="94"/>
      <c r="S21" s="94"/>
      <c r="T21" s="94"/>
      <c r="U21" s="94"/>
    </row>
    <row r="22" spans="1:34" ht="21" customHeight="1" thickBot="1" x14ac:dyDescent="0.3">
      <c r="A22" s="104" t="s">
        <v>0</v>
      </c>
      <c r="B22" s="194" t="s">
        <v>9</v>
      </c>
      <c r="C22" s="204"/>
      <c r="D22" s="108" t="s">
        <v>20</v>
      </c>
      <c r="E22" s="109"/>
      <c r="F22" s="109"/>
      <c r="G22" s="109"/>
      <c r="H22" s="109"/>
      <c r="I22" s="109"/>
      <c r="J22" s="109"/>
      <c r="K22" s="109"/>
      <c r="L22" s="110"/>
      <c r="M22" s="108" t="s">
        <v>21</v>
      </c>
      <c r="N22" s="109"/>
      <c r="O22" s="110"/>
      <c r="P22" s="111" t="s">
        <v>1</v>
      </c>
      <c r="R22" s="120" t="s">
        <v>114</v>
      </c>
      <c r="S22" s="120"/>
      <c r="T22" s="120"/>
      <c r="U22" s="120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</row>
    <row r="23" spans="1:34" ht="45" customHeight="1" x14ac:dyDescent="0.25">
      <c r="A23" s="105"/>
      <c r="B23" s="195"/>
      <c r="C23" s="205" t="s">
        <v>127</v>
      </c>
      <c r="D23" s="35" t="s">
        <v>10</v>
      </c>
      <c r="E23" s="35" t="s">
        <v>11</v>
      </c>
      <c r="F23" s="35" t="s">
        <v>12</v>
      </c>
      <c r="G23" s="35" t="s">
        <v>13</v>
      </c>
      <c r="H23" s="35" t="s">
        <v>14</v>
      </c>
      <c r="I23" s="35" t="s">
        <v>15</v>
      </c>
      <c r="J23" s="35" t="s">
        <v>16</v>
      </c>
      <c r="K23" s="35" t="s">
        <v>17</v>
      </c>
      <c r="L23" s="35" t="s">
        <v>18</v>
      </c>
      <c r="M23" s="35" t="s">
        <v>35</v>
      </c>
      <c r="N23" s="35" t="s">
        <v>7</v>
      </c>
      <c r="O23" s="35" t="s">
        <v>8</v>
      </c>
      <c r="P23" s="112"/>
      <c r="R23" s="83" t="s">
        <v>167</v>
      </c>
      <c r="S23" s="83" t="s">
        <v>166</v>
      </c>
      <c r="T23" s="83" t="s">
        <v>165</v>
      </c>
      <c r="U23" s="84" t="s">
        <v>164</v>
      </c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 ht="60" customHeight="1" x14ac:dyDescent="0.25">
      <c r="A24" s="20">
        <v>1</v>
      </c>
      <c r="B24" s="190" t="s">
        <v>210</v>
      </c>
      <c r="C24" s="203" t="s">
        <v>156</v>
      </c>
      <c r="D24" s="22">
        <v>1</v>
      </c>
      <c r="E24" s="23">
        <v>44308</v>
      </c>
      <c r="F24" s="23">
        <f>E24+D24*365</f>
        <v>44673</v>
      </c>
      <c r="G24" s="22">
        <v>5</v>
      </c>
      <c r="H24" s="23" t="s">
        <v>71</v>
      </c>
      <c r="I24" s="44" t="s">
        <v>72</v>
      </c>
      <c r="J24" s="22">
        <v>10</v>
      </c>
      <c r="K24" s="23" t="str">
        <f>H24</f>
        <v>zatiaľ nevykonaná</v>
      </c>
      <c r="L24" s="44" t="s">
        <v>73</v>
      </c>
      <c r="M24" s="24" t="s">
        <v>19</v>
      </c>
      <c r="N24" s="23" t="str">
        <f t="shared" ref="N24:N25" si="3">K24</f>
        <v>zatiaľ nevykonaná</v>
      </c>
      <c r="O24" s="44" t="s">
        <v>73</v>
      </c>
      <c r="P24" s="25" t="s">
        <v>74</v>
      </c>
      <c r="R24" s="92" t="s">
        <v>119</v>
      </c>
      <c r="S24" s="90" t="s">
        <v>169</v>
      </c>
      <c r="T24" s="90"/>
      <c r="U24" s="90"/>
    </row>
    <row r="25" spans="1:34" ht="60" customHeight="1" x14ac:dyDescent="0.25">
      <c r="A25" s="1">
        <v>2</v>
      </c>
      <c r="B25" s="191" t="s">
        <v>211</v>
      </c>
      <c r="C25" s="203" t="s">
        <v>156</v>
      </c>
      <c r="D25" s="17">
        <v>1</v>
      </c>
      <c r="E25" s="16">
        <v>44308</v>
      </c>
      <c r="F25" s="16">
        <f>E25+D25*365</f>
        <v>44673</v>
      </c>
      <c r="G25" s="17">
        <v>5</v>
      </c>
      <c r="H25" s="23" t="s">
        <v>71</v>
      </c>
      <c r="I25" s="44" t="s">
        <v>72</v>
      </c>
      <c r="J25" s="17">
        <v>10</v>
      </c>
      <c r="K25" s="23" t="str">
        <f>H25</f>
        <v>zatiaľ nevykonaná</v>
      </c>
      <c r="L25" s="44" t="s">
        <v>73</v>
      </c>
      <c r="M25" s="17">
        <v>10</v>
      </c>
      <c r="N25" s="23" t="str">
        <f t="shared" si="3"/>
        <v>zatiaľ nevykonaná</v>
      </c>
      <c r="O25" s="44" t="s">
        <v>73</v>
      </c>
      <c r="P25" s="9" t="s">
        <v>75</v>
      </c>
      <c r="R25" s="92" t="s">
        <v>119</v>
      </c>
      <c r="S25" s="93" t="s">
        <v>169</v>
      </c>
      <c r="T25" s="90"/>
      <c r="U25" s="90"/>
    </row>
    <row r="26" spans="1:34" ht="60" customHeight="1" x14ac:dyDescent="0.25">
      <c r="A26" s="1">
        <v>3</v>
      </c>
      <c r="B26" s="191" t="s">
        <v>212</v>
      </c>
      <c r="C26" s="203" t="s">
        <v>157</v>
      </c>
      <c r="D26" s="17">
        <v>1</v>
      </c>
      <c r="E26" s="16">
        <v>44308</v>
      </c>
      <c r="F26" s="16">
        <f>E26+D26*365</f>
        <v>44673</v>
      </c>
      <c r="G26" s="17">
        <v>5</v>
      </c>
      <c r="H26" s="44" t="s">
        <v>76</v>
      </c>
      <c r="I26" s="44" t="s">
        <v>77</v>
      </c>
      <c r="J26" s="17">
        <v>10</v>
      </c>
      <c r="K26" s="44" t="s">
        <v>78</v>
      </c>
      <c r="L26" s="44" t="s">
        <v>79</v>
      </c>
      <c r="M26" s="3" t="s">
        <v>23</v>
      </c>
      <c r="N26" s="3" t="s">
        <v>23</v>
      </c>
      <c r="O26" s="3" t="s">
        <v>23</v>
      </c>
      <c r="P26" s="9" t="s">
        <v>80</v>
      </c>
      <c r="R26" s="92" t="s">
        <v>119</v>
      </c>
      <c r="S26" s="90"/>
      <c r="T26" s="90" t="s">
        <v>172</v>
      </c>
      <c r="U26" s="90"/>
    </row>
    <row r="27" spans="1:34" ht="60" customHeight="1" x14ac:dyDescent="0.25">
      <c r="A27" s="1">
        <v>4</v>
      </c>
      <c r="B27" s="191" t="s">
        <v>213</v>
      </c>
      <c r="C27" s="203" t="s">
        <v>156</v>
      </c>
      <c r="D27" s="17">
        <v>1</v>
      </c>
      <c r="E27" s="16">
        <v>44308</v>
      </c>
      <c r="F27" s="16">
        <f t="shared" ref="F27:F28" si="4">E27+D27*365</f>
        <v>44673</v>
      </c>
      <c r="G27" s="17">
        <v>5</v>
      </c>
      <c r="H27" s="16">
        <v>44308</v>
      </c>
      <c r="I27" s="16">
        <f t="shared" ref="I27" si="5">H27+G27*365</f>
        <v>46133</v>
      </c>
      <c r="J27" s="17">
        <v>10</v>
      </c>
      <c r="K27" s="16">
        <v>42499</v>
      </c>
      <c r="L27" s="16">
        <v>46151</v>
      </c>
      <c r="M27" s="3" t="s">
        <v>19</v>
      </c>
      <c r="N27" s="3" t="s">
        <v>81</v>
      </c>
      <c r="O27" s="3" t="s">
        <v>82</v>
      </c>
      <c r="P27" s="9" t="s">
        <v>83</v>
      </c>
      <c r="R27" s="92" t="s">
        <v>119</v>
      </c>
      <c r="S27" s="90"/>
      <c r="T27" s="90"/>
      <c r="U27" s="90"/>
    </row>
    <row r="28" spans="1:34" ht="60" customHeight="1" x14ac:dyDescent="0.25">
      <c r="A28" s="1">
        <v>5</v>
      </c>
      <c r="B28" s="191" t="s">
        <v>214</v>
      </c>
      <c r="C28" s="203" t="s">
        <v>156</v>
      </c>
      <c r="D28" s="17">
        <v>1</v>
      </c>
      <c r="E28" s="16">
        <v>44308</v>
      </c>
      <c r="F28" s="16">
        <f t="shared" si="4"/>
        <v>44673</v>
      </c>
      <c r="G28" s="17">
        <v>5</v>
      </c>
      <c r="H28" s="16">
        <v>44308</v>
      </c>
      <c r="I28" s="16">
        <v>46134</v>
      </c>
      <c r="J28" s="17">
        <v>10</v>
      </c>
      <c r="K28" s="16">
        <v>44308</v>
      </c>
      <c r="L28" s="16">
        <v>47960</v>
      </c>
      <c r="M28" s="3" t="s">
        <v>19</v>
      </c>
      <c r="N28" s="3" t="s">
        <v>84</v>
      </c>
      <c r="O28" s="3" t="s">
        <v>85</v>
      </c>
      <c r="P28" s="9" t="s">
        <v>86</v>
      </c>
      <c r="R28" s="92" t="s">
        <v>119</v>
      </c>
      <c r="S28" s="90"/>
      <c r="T28" s="90"/>
      <c r="U28" s="90"/>
    </row>
    <row r="29" spans="1:34" ht="60" customHeight="1" x14ac:dyDescent="0.25">
      <c r="A29" s="1">
        <v>6</v>
      </c>
      <c r="B29" s="191" t="s">
        <v>215</v>
      </c>
      <c r="C29" s="203" t="s">
        <v>157</v>
      </c>
      <c r="D29" s="17">
        <v>1</v>
      </c>
      <c r="E29" s="16">
        <v>44308</v>
      </c>
      <c r="F29" s="16">
        <f>E29+D29*365</f>
        <v>44673</v>
      </c>
      <c r="G29" s="17">
        <v>5</v>
      </c>
      <c r="H29" s="16">
        <v>44308</v>
      </c>
      <c r="I29" s="16">
        <f>H29+G29*365</f>
        <v>46133</v>
      </c>
      <c r="J29" s="17">
        <v>10</v>
      </c>
      <c r="K29" s="16">
        <v>44468</v>
      </c>
      <c r="L29" s="16">
        <f t="shared" ref="L29" si="6">K29+J29*365</f>
        <v>48118</v>
      </c>
      <c r="M29" s="3" t="s">
        <v>23</v>
      </c>
      <c r="N29" s="3" t="s">
        <v>23</v>
      </c>
      <c r="O29" s="3" t="s">
        <v>23</v>
      </c>
      <c r="P29" s="9" t="s">
        <v>87</v>
      </c>
      <c r="R29" s="92" t="s">
        <v>119</v>
      </c>
      <c r="S29" s="90"/>
      <c r="T29" s="90"/>
      <c r="U29" s="90"/>
    </row>
    <row r="30" spans="1:34" ht="60" customHeight="1" x14ac:dyDescent="0.25">
      <c r="A30" s="1">
        <v>7</v>
      </c>
      <c r="B30" s="191" t="s">
        <v>216</v>
      </c>
      <c r="C30" s="203" t="s">
        <v>157</v>
      </c>
      <c r="D30" s="17">
        <v>1</v>
      </c>
      <c r="E30" s="3" t="s">
        <v>23</v>
      </c>
      <c r="F30" s="44" t="s">
        <v>88</v>
      </c>
      <c r="G30" s="17">
        <v>5</v>
      </c>
      <c r="H30" s="3" t="s">
        <v>23</v>
      </c>
      <c r="I30" s="44" t="s">
        <v>89</v>
      </c>
      <c r="J30" s="17">
        <v>10</v>
      </c>
      <c r="K30" s="3" t="s">
        <v>23</v>
      </c>
      <c r="L30" s="44" t="s">
        <v>90</v>
      </c>
      <c r="M30" s="3" t="s">
        <v>23</v>
      </c>
      <c r="N30" s="3" t="s">
        <v>23</v>
      </c>
      <c r="O30" s="3" t="s">
        <v>23</v>
      </c>
      <c r="P30" s="9" t="s">
        <v>91</v>
      </c>
      <c r="R30" s="92" t="s">
        <v>171</v>
      </c>
      <c r="S30" s="90"/>
      <c r="T30" s="90"/>
      <c r="U30" s="90"/>
    </row>
    <row r="31" spans="1:34" ht="60" customHeight="1" x14ac:dyDescent="0.25">
      <c r="A31" s="1">
        <v>8</v>
      </c>
      <c r="B31" s="191" t="s">
        <v>217</v>
      </c>
      <c r="C31" s="207" t="s">
        <v>158</v>
      </c>
      <c r="D31" s="17">
        <v>1</v>
      </c>
      <c r="E31" s="16">
        <v>44308</v>
      </c>
      <c r="F31" s="16">
        <v>44673</v>
      </c>
      <c r="G31" s="3" t="s">
        <v>23</v>
      </c>
      <c r="H31" s="3" t="s">
        <v>23</v>
      </c>
      <c r="I31" s="3" t="s">
        <v>23</v>
      </c>
      <c r="J31" s="3" t="s">
        <v>23</v>
      </c>
      <c r="K31" s="3" t="s">
        <v>23</v>
      </c>
      <c r="L31" s="3" t="s">
        <v>23</v>
      </c>
      <c r="M31" s="3" t="s">
        <v>23</v>
      </c>
      <c r="N31" s="3" t="s">
        <v>23</v>
      </c>
      <c r="O31" s="3" t="s">
        <v>23</v>
      </c>
      <c r="P31" s="9" t="s">
        <v>92</v>
      </c>
      <c r="R31" s="92" t="s">
        <v>119</v>
      </c>
      <c r="S31" s="90"/>
      <c r="T31" s="90"/>
      <c r="U31" s="90"/>
    </row>
    <row r="32" spans="1:34" ht="45" customHeight="1" thickBot="1" x14ac:dyDescent="0.3">
      <c r="A32" s="5">
        <v>9</v>
      </c>
      <c r="B32" s="192" t="s">
        <v>218</v>
      </c>
      <c r="C32" s="207" t="s">
        <v>158</v>
      </c>
      <c r="D32" s="18">
        <v>1</v>
      </c>
      <c r="E32" s="19">
        <v>44308</v>
      </c>
      <c r="F32" s="19">
        <v>44673</v>
      </c>
      <c r="G32" s="43" t="s">
        <v>23</v>
      </c>
      <c r="H32" s="43" t="s">
        <v>23</v>
      </c>
      <c r="I32" s="43" t="s">
        <v>23</v>
      </c>
      <c r="J32" s="43" t="s">
        <v>23</v>
      </c>
      <c r="K32" s="43" t="s">
        <v>23</v>
      </c>
      <c r="L32" s="43" t="s">
        <v>23</v>
      </c>
      <c r="M32" s="43" t="s">
        <v>23</v>
      </c>
      <c r="N32" s="43" t="s">
        <v>23</v>
      </c>
      <c r="O32" s="43" t="s">
        <v>23</v>
      </c>
      <c r="P32" s="10" t="s">
        <v>93</v>
      </c>
      <c r="R32" s="92" t="s">
        <v>119</v>
      </c>
      <c r="S32" s="90"/>
      <c r="T32" s="90"/>
      <c r="U32" s="90"/>
    </row>
    <row r="33" spans="1:21" ht="45" customHeight="1" thickBot="1" x14ac:dyDescent="0.3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R33" s="94"/>
      <c r="S33" s="94"/>
      <c r="T33" s="94"/>
      <c r="U33" s="94"/>
    </row>
    <row r="34" spans="1:21" ht="18" customHeight="1" x14ac:dyDescent="0.25">
      <c r="A34" s="104" t="s">
        <v>0</v>
      </c>
      <c r="B34" s="194" t="s">
        <v>9</v>
      </c>
      <c r="C34" s="204"/>
      <c r="D34" s="108" t="s">
        <v>20</v>
      </c>
      <c r="E34" s="109"/>
      <c r="F34" s="109"/>
      <c r="G34" s="109"/>
      <c r="H34" s="109"/>
      <c r="I34" s="109"/>
      <c r="J34" s="109"/>
      <c r="K34" s="109"/>
      <c r="L34" s="110"/>
      <c r="M34" s="108" t="s">
        <v>21</v>
      </c>
      <c r="N34" s="109"/>
      <c r="O34" s="110"/>
      <c r="P34" s="111" t="s">
        <v>1</v>
      </c>
      <c r="R34" s="121" t="s">
        <v>115</v>
      </c>
      <c r="S34" s="121"/>
      <c r="T34" s="121"/>
      <c r="U34" s="121"/>
    </row>
    <row r="35" spans="1:21" ht="55.5" customHeight="1" x14ac:dyDescent="0.25">
      <c r="A35" s="105"/>
      <c r="B35" s="195"/>
      <c r="C35" s="205" t="s">
        <v>127</v>
      </c>
      <c r="D35" s="35" t="s">
        <v>10</v>
      </c>
      <c r="E35" s="35" t="s">
        <v>11</v>
      </c>
      <c r="F35" s="35" t="s">
        <v>12</v>
      </c>
      <c r="G35" s="35" t="s">
        <v>13</v>
      </c>
      <c r="H35" s="35" t="s">
        <v>14</v>
      </c>
      <c r="I35" s="35" t="s">
        <v>15</v>
      </c>
      <c r="J35" s="35" t="s">
        <v>16</v>
      </c>
      <c r="K35" s="35" t="s">
        <v>17</v>
      </c>
      <c r="L35" s="35" t="s">
        <v>18</v>
      </c>
      <c r="M35" s="35" t="s">
        <v>35</v>
      </c>
      <c r="N35" s="35" t="s">
        <v>7</v>
      </c>
      <c r="O35" s="35" t="s">
        <v>8</v>
      </c>
      <c r="P35" s="112"/>
      <c r="R35" s="83" t="s">
        <v>167</v>
      </c>
      <c r="S35" s="83" t="s">
        <v>166</v>
      </c>
      <c r="T35" s="83" t="s">
        <v>165</v>
      </c>
      <c r="U35" s="83" t="s">
        <v>164</v>
      </c>
    </row>
    <row r="36" spans="1:21" ht="45" customHeight="1" x14ac:dyDescent="0.25">
      <c r="A36" s="79">
        <v>1</v>
      </c>
      <c r="B36" s="197" t="s">
        <v>161</v>
      </c>
      <c r="C36" s="203" t="s">
        <v>163</v>
      </c>
      <c r="D36" s="80">
        <v>1</v>
      </c>
      <c r="E36" s="44" t="s">
        <v>97</v>
      </c>
      <c r="F36" s="44" t="s">
        <v>98</v>
      </c>
      <c r="G36" s="22">
        <v>5</v>
      </c>
      <c r="H36" s="23" t="str">
        <f>E36</f>
        <v>09/2021</v>
      </c>
      <c r="I36" s="44" t="s">
        <v>100</v>
      </c>
      <c r="J36" s="21">
        <v>10</v>
      </c>
      <c r="K36" s="23" t="s">
        <v>101</v>
      </c>
      <c r="L36" s="23" t="e">
        <f>K36+J36*365</f>
        <v>#VALUE!</v>
      </c>
      <c r="M36" s="24" t="s">
        <v>23</v>
      </c>
      <c r="N36" s="24" t="s">
        <v>101</v>
      </c>
      <c r="O36" s="24" t="s">
        <v>23</v>
      </c>
      <c r="P36" s="25" t="s">
        <v>2</v>
      </c>
      <c r="Q36" s="68"/>
      <c r="R36" s="92" t="s">
        <v>126</v>
      </c>
      <c r="S36" s="90"/>
      <c r="T36" s="92" t="s">
        <v>172</v>
      </c>
      <c r="U36" s="92" t="s">
        <v>172</v>
      </c>
    </row>
    <row r="37" spans="1:21" ht="45" customHeight="1" x14ac:dyDescent="0.25">
      <c r="A37" s="79">
        <v>2</v>
      </c>
      <c r="B37" s="197" t="s">
        <v>162</v>
      </c>
      <c r="C37" s="203" t="s">
        <v>163</v>
      </c>
      <c r="D37" s="80">
        <v>1</v>
      </c>
      <c r="E37" s="44" t="s">
        <v>97</v>
      </c>
      <c r="F37" s="44" t="s">
        <v>98</v>
      </c>
      <c r="G37" s="22">
        <v>5</v>
      </c>
      <c r="H37" s="23" t="str">
        <f>E37</f>
        <v>09/2021</v>
      </c>
      <c r="I37" s="44" t="s">
        <v>100</v>
      </c>
      <c r="J37" s="21">
        <v>10</v>
      </c>
      <c r="K37" s="23" t="s">
        <v>101</v>
      </c>
      <c r="L37" s="23" t="e">
        <f>K37+J37*365</f>
        <v>#VALUE!</v>
      </c>
      <c r="M37" s="24" t="s">
        <v>23</v>
      </c>
      <c r="N37" s="24" t="s">
        <v>101</v>
      </c>
      <c r="O37" s="24" t="s">
        <v>23</v>
      </c>
      <c r="P37" s="25" t="s">
        <v>2</v>
      </c>
      <c r="Q37" s="53"/>
      <c r="R37" s="92" t="s">
        <v>126</v>
      </c>
      <c r="S37" s="90"/>
      <c r="T37" s="92" t="s">
        <v>172</v>
      </c>
      <c r="U37" s="92" t="s">
        <v>172</v>
      </c>
    </row>
    <row r="38" spans="1:21" ht="45" customHeight="1" x14ac:dyDescent="0.25">
      <c r="A38" s="79">
        <v>3</v>
      </c>
      <c r="B38" s="197" t="s">
        <v>159</v>
      </c>
      <c r="C38" s="208" t="s">
        <v>149</v>
      </c>
      <c r="D38" s="81">
        <v>1</v>
      </c>
      <c r="E38" s="48" t="s">
        <v>97</v>
      </c>
      <c r="F38" s="48" t="s">
        <v>98</v>
      </c>
      <c r="G38" s="17">
        <v>5</v>
      </c>
      <c r="H38" s="16" t="str">
        <f>E38</f>
        <v>09/2021</v>
      </c>
      <c r="I38" s="48" t="s">
        <v>100</v>
      </c>
      <c r="J38" s="8">
        <v>10</v>
      </c>
      <c r="K38" s="16" t="s">
        <v>101</v>
      </c>
      <c r="L38" s="16" t="e">
        <f>K38+J38*365</f>
        <v>#VALUE!</v>
      </c>
      <c r="M38" s="17">
        <v>10</v>
      </c>
      <c r="N38" s="16" t="str">
        <f>K38</f>
        <v>?</v>
      </c>
      <c r="O38" s="16" t="e">
        <f>N38+M38*365</f>
        <v>#VALUE!</v>
      </c>
      <c r="P38" s="9" t="s">
        <v>3</v>
      </c>
      <c r="R38" s="92" t="s">
        <v>126</v>
      </c>
      <c r="S38" s="90"/>
      <c r="T38" s="92" t="s">
        <v>172</v>
      </c>
      <c r="U38" s="92" t="s">
        <v>172</v>
      </c>
    </row>
    <row r="39" spans="1:21" ht="45" customHeight="1" x14ac:dyDescent="0.25">
      <c r="A39" s="79">
        <v>4</v>
      </c>
      <c r="B39" s="197" t="s">
        <v>160</v>
      </c>
      <c r="C39" s="208" t="s">
        <v>149</v>
      </c>
      <c r="D39" s="81">
        <v>1</v>
      </c>
      <c r="E39" s="48" t="s">
        <v>97</v>
      </c>
      <c r="F39" s="48" t="s">
        <v>98</v>
      </c>
      <c r="G39" s="17">
        <v>5</v>
      </c>
      <c r="H39" s="16" t="str">
        <f>E39</f>
        <v>09/2021</v>
      </c>
      <c r="I39" s="48" t="s">
        <v>100</v>
      </c>
      <c r="J39" s="8">
        <v>10</v>
      </c>
      <c r="K39" s="16" t="s">
        <v>101</v>
      </c>
      <c r="L39" s="16" t="e">
        <f>K39+J39*365</f>
        <v>#VALUE!</v>
      </c>
      <c r="M39" s="17">
        <v>10</v>
      </c>
      <c r="N39" s="16" t="str">
        <f>K39</f>
        <v>?</v>
      </c>
      <c r="O39" s="16" t="e">
        <f>N39+M39*365</f>
        <v>#VALUE!</v>
      </c>
      <c r="P39" s="9" t="s">
        <v>3</v>
      </c>
      <c r="R39" s="92" t="s">
        <v>126</v>
      </c>
      <c r="S39" s="90"/>
      <c r="T39" s="92" t="s">
        <v>172</v>
      </c>
      <c r="U39" s="92" t="s">
        <v>172</v>
      </c>
    </row>
  </sheetData>
  <mergeCells count="25">
    <mergeCell ref="A16:A17"/>
    <mergeCell ref="B16:B17"/>
    <mergeCell ref="R16:U16"/>
    <mergeCell ref="A1:U1"/>
    <mergeCell ref="P34:P35"/>
    <mergeCell ref="A15:P15"/>
    <mergeCell ref="A21:P21"/>
    <mergeCell ref="R3:U3"/>
    <mergeCell ref="R22:U22"/>
    <mergeCell ref="R34:U34"/>
    <mergeCell ref="A34:A35"/>
    <mergeCell ref="B34:B35"/>
    <mergeCell ref="D34:L34"/>
    <mergeCell ref="M34:O34"/>
    <mergeCell ref="A22:A23"/>
    <mergeCell ref="A33:P33"/>
    <mergeCell ref="P3:P4"/>
    <mergeCell ref="D3:L3"/>
    <mergeCell ref="M3:O3"/>
    <mergeCell ref="B3:B4"/>
    <mergeCell ref="A3:A4"/>
    <mergeCell ref="B22:B23"/>
    <mergeCell ref="D22:L22"/>
    <mergeCell ref="M22:O22"/>
    <mergeCell ref="P22:P23"/>
  </mergeCells>
  <pageMargins left="0.25" right="0.25" top="0.75" bottom="0.75" header="0.3" footer="0.3"/>
  <pageSetup paperSize="8" fitToHeight="0" orientation="landscape" r:id="rId1"/>
  <ignoredErrors>
    <ignoredError sqref="L3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24" sqref="A24:XFD24"/>
    </sheetView>
  </sheetViews>
  <sheetFormatPr defaultRowHeight="15" x14ac:dyDescent="0.25"/>
  <cols>
    <col min="1" max="1" width="14" customWidth="1"/>
    <col min="2" max="2" width="40" customWidth="1"/>
    <col min="3" max="3" width="14.140625" customWidth="1"/>
    <col min="4" max="7" width="14" hidden="1" customWidth="1"/>
    <col min="8" max="8" width="9.140625" hidden="1" customWidth="1"/>
    <col min="9" max="9" width="25.140625" bestFit="1" customWidth="1"/>
  </cols>
  <sheetData>
    <row r="1" spans="1:9" x14ac:dyDescent="0.25">
      <c r="A1" s="33"/>
    </row>
    <row r="2" spans="1:9" x14ac:dyDescent="0.25">
      <c r="A2" s="117"/>
      <c r="B2" s="117"/>
      <c r="C2" s="117"/>
      <c r="D2" s="117"/>
      <c r="E2" s="117"/>
      <c r="F2" s="117"/>
      <c r="G2" s="117"/>
      <c r="H2" s="117"/>
      <c r="I2" s="117"/>
    </row>
    <row r="3" spans="1:9" ht="18.75" x14ac:dyDescent="0.3">
      <c r="A3" s="209" t="s">
        <v>231</v>
      </c>
      <c r="B3" s="209"/>
      <c r="C3" s="209"/>
      <c r="D3" s="209"/>
      <c r="E3" s="209"/>
      <c r="F3" s="209"/>
      <c r="G3" s="209"/>
      <c r="H3" s="209"/>
      <c r="I3" s="209"/>
    </row>
    <row r="5" spans="1:9" x14ac:dyDescent="0.25">
      <c r="A5" s="122" t="s">
        <v>0</v>
      </c>
      <c r="B5" s="122" t="s">
        <v>43</v>
      </c>
      <c r="C5" s="35"/>
      <c r="D5" s="123" t="s">
        <v>44</v>
      </c>
      <c r="E5" s="123"/>
      <c r="F5" s="123"/>
      <c r="G5" s="123"/>
      <c r="I5" s="49" t="s">
        <v>116</v>
      </c>
    </row>
    <row r="6" spans="1:9" s="7" customFormat="1" ht="36" x14ac:dyDescent="0.25">
      <c r="A6" s="122"/>
      <c r="B6" s="122"/>
      <c r="C6" s="73" t="s">
        <v>127</v>
      </c>
      <c r="D6" s="15" t="s">
        <v>45</v>
      </c>
      <c r="E6" s="15" t="s">
        <v>46</v>
      </c>
      <c r="F6" s="15" t="s">
        <v>47</v>
      </c>
      <c r="G6" s="15" t="s">
        <v>1</v>
      </c>
      <c r="I6" s="86" t="s">
        <v>173</v>
      </c>
    </row>
    <row r="7" spans="1:9" s="7" customFormat="1" x14ac:dyDescent="0.25">
      <c r="A7" s="122"/>
      <c r="B7" s="122"/>
      <c r="C7" s="36"/>
      <c r="D7" s="124" t="s">
        <v>50</v>
      </c>
      <c r="E7" s="125"/>
      <c r="F7" s="125"/>
      <c r="G7" s="126"/>
      <c r="I7" s="90"/>
    </row>
    <row r="8" spans="1:9" s="7" customFormat="1" ht="56.25" customHeight="1" x14ac:dyDescent="0.25">
      <c r="A8" s="2">
        <v>1</v>
      </c>
      <c r="B8" s="39" t="s">
        <v>225</v>
      </c>
      <c r="C8" s="76" t="s">
        <v>175</v>
      </c>
      <c r="D8" s="2">
        <v>0.5</v>
      </c>
      <c r="E8" s="26">
        <v>44468</v>
      </c>
      <c r="F8" s="26">
        <f>E8+365*D8</f>
        <v>44650.5</v>
      </c>
      <c r="G8" s="27" t="s">
        <v>3</v>
      </c>
      <c r="I8" s="59" t="s">
        <v>174</v>
      </c>
    </row>
    <row r="9" spans="1:9" s="7" customFormat="1" ht="60" x14ac:dyDescent="0.25">
      <c r="A9" s="2">
        <v>2</v>
      </c>
      <c r="B9" s="39" t="s">
        <v>226</v>
      </c>
      <c r="C9" s="76" t="s">
        <v>175</v>
      </c>
      <c r="D9" s="2">
        <v>0.5</v>
      </c>
      <c r="E9" s="26">
        <v>44468</v>
      </c>
      <c r="F9" s="26">
        <f t="shared" ref="F9:F10" si="0">E9+365*D9</f>
        <v>44650.5</v>
      </c>
      <c r="G9" s="27" t="s">
        <v>2</v>
      </c>
      <c r="I9" s="59" t="s">
        <v>174</v>
      </c>
    </row>
    <row r="10" spans="1:9" s="30" customFormat="1" ht="41.25" customHeight="1" x14ac:dyDescent="0.25">
      <c r="A10" s="28">
        <v>3</v>
      </c>
      <c r="B10" s="127" t="s">
        <v>227</v>
      </c>
      <c r="C10" s="76" t="s">
        <v>176</v>
      </c>
      <c r="D10" s="28">
        <v>1</v>
      </c>
      <c r="E10" s="26">
        <v>44321</v>
      </c>
      <c r="F10" s="26">
        <f t="shared" si="0"/>
        <v>44686</v>
      </c>
      <c r="G10" s="29" t="s">
        <v>5</v>
      </c>
      <c r="I10" s="91" t="s">
        <v>168</v>
      </c>
    </row>
    <row r="11" spans="1:9" ht="16.5" x14ac:dyDescent="0.3">
      <c r="B11" s="128"/>
      <c r="C11" s="67"/>
      <c r="I11" s="42"/>
    </row>
    <row r="12" spans="1:9" x14ac:dyDescent="0.25">
      <c r="A12" s="33"/>
      <c r="B12" s="128"/>
      <c r="C12" s="85"/>
      <c r="I12" s="42"/>
    </row>
    <row r="13" spans="1:9" x14ac:dyDescent="0.25">
      <c r="A13" s="122" t="s">
        <v>0</v>
      </c>
      <c r="B13" s="129" t="s">
        <v>43</v>
      </c>
      <c r="C13" s="87"/>
      <c r="D13" s="123" t="s">
        <v>44</v>
      </c>
      <c r="E13" s="123"/>
      <c r="F13" s="123"/>
      <c r="G13" s="123"/>
      <c r="I13" s="52" t="s">
        <v>117</v>
      </c>
    </row>
    <row r="14" spans="1:9" ht="36" x14ac:dyDescent="0.25">
      <c r="A14" s="122"/>
      <c r="B14" s="129"/>
      <c r="C14" s="73" t="s">
        <v>127</v>
      </c>
      <c r="D14" s="35" t="s">
        <v>45</v>
      </c>
      <c r="E14" s="35" t="s">
        <v>46</v>
      </c>
      <c r="F14" s="35" t="s">
        <v>47</v>
      </c>
      <c r="G14" s="35" t="s">
        <v>1</v>
      </c>
      <c r="I14" s="86" t="s">
        <v>173</v>
      </c>
    </row>
    <row r="15" spans="1:9" x14ac:dyDescent="0.25">
      <c r="A15" s="122"/>
      <c r="B15" s="129"/>
      <c r="C15" s="88"/>
      <c r="D15" s="124" t="s">
        <v>50</v>
      </c>
      <c r="E15" s="125"/>
      <c r="F15" s="125"/>
      <c r="G15" s="126"/>
      <c r="I15" s="55"/>
    </row>
    <row r="16" spans="1:9" x14ac:dyDescent="0.25">
      <c r="A16" s="6">
        <v>1</v>
      </c>
      <c r="B16" s="130">
        <v>2</v>
      </c>
      <c r="C16" s="89"/>
      <c r="D16" s="6">
        <v>3</v>
      </c>
      <c r="E16" s="6">
        <v>4</v>
      </c>
      <c r="F16" s="6">
        <v>5</v>
      </c>
      <c r="G16" s="6">
        <v>6</v>
      </c>
      <c r="I16" s="55"/>
    </row>
    <row r="17" spans="1:9" ht="45" x14ac:dyDescent="0.25">
      <c r="A17" s="2">
        <v>2</v>
      </c>
      <c r="B17" s="39" t="s">
        <v>228</v>
      </c>
      <c r="C17" s="76" t="s">
        <v>134</v>
      </c>
      <c r="D17" s="2">
        <v>1</v>
      </c>
      <c r="E17" s="26">
        <v>44321</v>
      </c>
      <c r="F17" s="26">
        <v>44686</v>
      </c>
      <c r="G17" s="27" t="s">
        <v>94</v>
      </c>
      <c r="I17" s="60" t="s">
        <v>168</v>
      </c>
    </row>
    <row r="18" spans="1:9" ht="60" x14ac:dyDescent="0.25">
      <c r="A18" s="28">
        <v>3</v>
      </c>
      <c r="B18" s="127" t="s">
        <v>229</v>
      </c>
      <c r="C18" s="76" t="s">
        <v>134</v>
      </c>
      <c r="D18" s="28">
        <v>1</v>
      </c>
      <c r="E18" s="26">
        <v>44321</v>
      </c>
      <c r="F18" s="26">
        <v>44686</v>
      </c>
      <c r="G18" s="29" t="s">
        <v>95</v>
      </c>
      <c r="I18" s="60" t="s">
        <v>168</v>
      </c>
    </row>
    <row r="19" spans="1:9" x14ac:dyDescent="0.25">
      <c r="B19" s="128"/>
      <c r="C19" s="85"/>
      <c r="I19" s="42"/>
    </row>
    <row r="20" spans="1:9" x14ac:dyDescent="0.25">
      <c r="A20" s="33"/>
      <c r="B20" s="128"/>
      <c r="C20" s="85"/>
      <c r="I20" s="42"/>
    </row>
    <row r="21" spans="1:9" x14ac:dyDescent="0.25">
      <c r="A21" s="122" t="s">
        <v>0</v>
      </c>
      <c r="B21" s="129" t="s">
        <v>43</v>
      </c>
      <c r="C21" s="87"/>
      <c r="D21" s="123" t="s">
        <v>44</v>
      </c>
      <c r="E21" s="123"/>
      <c r="F21" s="123"/>
      <c r="G21" s="123"/>
      <c r="I21" s="52" t="s">
        <v>118</v>
      </c>
    </row>
    <row r="22" spans="1:9" ht="36" x14ac:dyDescent="0.25">
      <c r="A22" s="122"/>
      <c r="B22" s="129"/>
      <c r="C22" s="73" t="s">
        <v>127</v>
      </c>
      <c r="D22" s="35" t="s">
        <v>45</v>
      </c>
      <c r="E22" s="35" t="s">
        <v>46</v>
      </c>
      <c r="F22" s="35" t="s">
        <v>47</v>
      </c>
      <c r="G22" s="35" t="s">
        <v>1</v>
      </c>
      <c r="I22" s="86" t="s">
        <v>173</v>
      </c>
    </row>
    <row r="23" spans="1:9" x14ac:dyDescent="0.25">
      <c r="A23" s="122"/>
      <c r="B23" s="129"/>
      <c r="C23" s="88"/>
      <c r="D23" s="124" t="s">
        <v>50</v>
      </c>
      <c r="E23" s="125"/>
      <c r="F23" s="125"/>
      <c r="G23" s="126"/>
      <c r="I23" s="55"/>
    </row>
    <row r="24" spans="1:9" ht="48" x14ac:dyDescent="0.25">
      <c r="A24" s="45">
        <v>1</v>
      </c>
      <c r="B24" s="127" t="s">
        <v>230</v>
      </c>
      <c r="C24" s="76" t="s">
        <v>176</v>
      </c>
      <c r="D24" s="46" t="s">
        <v>96</v>
      </c>
      <c r="E24" s="47" t="s">
        <v>97</v>
      </c>
      <c r="F24" s="41" t="s">
        <v>98</v>
      </c>
      <c r="G24" s="46" t="s">
        <v>99</v>
      </c>
      <c r="I24" s="60" t="s">
        <v>126</v>
      </c>
    </row>
    <row r="25" spans="1:9" ht="16.5" x14ac:dyDescent="0.3">
      <c r="C25" s="67"/>
    </row>
  </sheetData>
  <mergeCells count="14">
    <mergeCell ref="A21:A23"/>
    <mergeCell ref="B21:B23"/>
    <mergeCell ref="D21:G21"/>
    <mergeCell ref="D23:G23"/>
    <mergeCell ref="A5:A7"/>
    <mergeCell ref="B5:B7"/>
    <mergeCell ref="D5:G5"/>
    <mergeCell ref="D7:G7"/>
    <mergeCell ref="A13:A15"/>
    <mergeCell ref="B13:B15"/>
    <mergeCell ref="D13:G13"/>
    <mergeCell ref="D15:G15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PZ</vt:lpstr>
      <vt:lpstr>TZ</vt:lpstr>
      <vt:lpstr>komíny</vt:lpstr>
      <vt:lpstr>TZ!Názvy_tlače</vt:lpstr>
      <vt:lpstr>PZ!Oblasť_tlače</vt:lpstr>
      <vt:lpstr>TZ!Oblasť_tlače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Futak</dc:creator>
  <cp:lastModifiedBy>Diana Botlová</cp:lastModifiedBy>
  <cp:lastPrinted>2022-01-25T09:57:30Z</cp:lastPrinted>
  <dcterms:created xsi:type="dcterms:W3CDTF">2013-03-13T09:24:15Z</dcterms:created>
  <dcterms:modified xsi:type="dcterms:W3CDTF">2022-02-07T12:43:17Z</dcterms:modified>
</cp:coreProperties>
</file>